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0" yWindow="75" windowWidth="14115" windowHeight="7995" firstSheet="8" activeTab="12"/>
  </bookViews>
  <sheets>
    <sheet name=" Of. Fluvial - Escora 1" sheetId="1" r:id="rId1"/>
    <sheet name="Of.Fluvial - GM 1" sheetId="13" r:id="rId2"/>
    <sheet name="Of. Fluvial - Calados 1" sheetId="14" r:id="rId3"/>
    <sheet name="Of.Fluvial - Escora" sheetId="15" r:id="rId4"/>
    <sheet name="Of.Fluvial - GM " sheetId="4" r:id="rId5"/>
    <sheet name="Of.Fluvial - Calados " sheetId="16" r:id="rId6"/>
    <sheet name="Of. Fluvial - Escora 2" sheetId="18" r:id="rId7"/>
    <sheet name="Of. Fluvial - GM 2" sheetId="17" r:id="rId8"/>
    <sheet name="Of. Fluvial - Calados 2" sheetId="5" r:id="rId9"/>
    <sheet name="Of.Fluvial - Escora 3" sheetId="6" r:id="rId10"/>
    <sheet name="Of.Fluvial - GM 3" sheetId="19" r:id="rId11"/>
    <sheet name="Of.Fluvial - Calados 3" sheetId="20" r:id="rId12"/>
    <sheet name="Tema A" sheetId="9" r:id="rId13"/>
    <sheet name="Tema B" sheetId="10" r:id="rId14"/>
    <sheet name="Hoja2" sheetId="2" r:id="rId15"/>
    <sheet name="Hoja3" sheetId="3" r:id="rId16"/>
  </sheets>
  <calcPr calcId="162913"/>
</workbook>
</file>

<file path=xl/calcChain.xml><?xml version="1.0" encoding="utf-8"?>
<calcChain xmlns="http://schemas.openxmlformats.org/spreadsheetml/2006/main">
  <c r="J23" i="20"/>
  <c r="J23" i="19"/>
  <c r="Q35" i="6"/>
  <c r="J23"/>
  <c r="I42" i="20"/>
  <c r="B44" s="1"/>
  <c r="C33"/>
  <c r="C36" s="1"/>
  <c r="O32"/>
  <c r="O31"/>
  <c r="E29"/>
  <c r="C29"/>
  <c r="O28"/>
  <c r="O25"/>
  <c r="J24"/>
  <c r="H23"/>
  <c r="B23"/>
  <c r="H33" s="1"/>
  <c r="G21"/>
  <c r="E21"/>
  <c r="G20"/>
  <c r="E20"/>
  <c r="G19"/>
  <c r="E19"/>
  <c r="G18"/>
  <c r="E18"/>
  <c r="G17"/>
  <c r="E17"/>
  <c r="G16"/>
  <c r="E16"/>
  <c r="G15"/>
  <c r="E15"/>
  <c r="G14"/>
  <c r="E14"/>
  <c r="G13"/>
  <c r="E13"/>
  <c r="G12"/>
  <c r="E12"/>
  <c r="G11"/>
  <c r="E11"/>
  <c r="G10"/>
  <c r="E10"/>
  <c r="M9"/>
  <c r="L9"/>
  <c r="G9"/>
  <c r="E9"/>
  <c r="G8"/>
  <c r="E8"/>
  <c r="G7"/>
  <c r="E7"/>
  <c r="G6"/>
  <c r="E6"/>
  <c r="G5"/>
  <c r="E5"/>
  <c r="L4"/>
  <c r="G30" s="1"/>
  <c r="G4"/>
  <c r="E4"/>
  <c r="J3"/>
  <c r="I30" s="1"/>
  <c r="I36" s="1"/>
  <c r="H3"/>
  <c r="J30" s="1"/>
  <c r="D3"/>
  <c r="E3" s="1"/>
  <c r="B3"/>
  <c r="H30" s="1"/>
  <c r="I42" i="19"/>
  <c r="B44" s="1"/>
  <c r="C33"/>
  <c r="C36" s="1"/>
  <c r="O32"/>
  <c r="O31"/>
  <c r="C29"/>
  <c r="E29" s="1"/>
  <c r="O28"/>
  <c r="O25"/>
  <c r="H23"/>
  <c r="G21"/>
  <c r="E21"/>
  <c r="G20"/>
  <c r="E20"/>
  <c r="G19"/>
  <c r="E19"/>
  <c r="G18"/>
  <c r="E18"/>
  <c r="G17"/>
  <c r="E17"/>
  <c r="G16"/>
  <c r="E16"/>
  <c r="G15"/>
  <c r="E15"/>
  <c r="G14"/>
  <c r="E14"/>
  <c r="G13"/>
  <c r="E13"/>
  <c r="G12"/>
  <c r="E12"/>
  <c r="G11"/>
  <c r="E11"/>
  <c r="G10"/>
  <c r="E10"/>
  <c r="M9"/>
  <c r="L9"/>
  <c r="G9"/>
  <c r="E9"/>
  <c r="G8"/>
  <c r="E8"/>
  <c r="G7"/>
  <c r="E7"/>
  <c r="G6"/>
  <c r="G23" s="1"/>
  <c r="I23" s="1"/>
  <c r="E6"/>
  <c r="G5"/>
  <c r="E5"/>
  <c r="L4"/>
  <c r="G30" s="1"/>
  <c r="G4"/>
  <c r="E4"/>
  <c r="J3"/>
  <c r="I30" s="1"/>
  <c r="I36" s="1"/>
  <c r="H3"/>
  <c r="J30" s="1"/>
  <c r="D3"/>
  <c r="B3"/>
  <c r="E3" s="1"/>
  <c r="H23" i="5"/>
  <c r="J23"/>
  <c r="J23" i="17"/>
  <c r="H23"/>
  <c r="Q42" i="18"/>
  <c r="H23"/>
  <c r="J23"/>
  <c r="I42"/>
  <c r="B44" s="1"/>
  <c r="O39"/>
  <c r="O38"/>
  <c r="O35"/>
  <c r="C35"/>
  <c r="O32"/>
  <c r="C32"/>
  <c r="J30"/>
  <c r="C29"/>
  <c r="G21"/>
  <c r="E21"/>
  <c r="G20"/>
  <c r="E20"/>
  <c r="G19"/>
  <c r="E19"/>
  <c r="G17"/>
  <c r="E17"/>
  <c r="N16"/>
  <c r="G16"/>
  <c r="E16"/>
  <c r="G15"/>
  <c r="E15"/>
  <c r="G14"/>
  <c r="E14"/>
  <c r="G13"/>
  <c r="E13"/>
  <c r="G12"/>
  <c r="E12"/>
  <c r="G11"/>
  <c r="E11"/>
  <c r="G10"/>
  <c r="E10"/>
  <c r="M9"/>
  <c r="L9"/>
  <c r="G9"/>
  <c r="E9"/>
  <c r="G8"/>
  <c r="E8"/>
  <c r="G7"/>
  <c r="E7"/>
  <c r="G6"/>
  <c r="E6"/>
  <c r="G5"/>
  <c r="E5"/>
  <c r="L4"/>
  <c r="G4"/>
  <c r="E4"/>
  <c r="J3"/>
  <c r="I30" s="1"/>
  <c r="I36" s="1"/>
  <c r="H3"/>
  <c r="D3"/>
  <c r="B3"/>
  <c r="I42" i="17"/>
  <c r="B44" s="1"/>
  <c r="O39"/>
  <c r="O38"/>
  <c r="O35"/>
  <c r="C35"/>
  <c r="O32"/>
  <c r="C32"/>
  <c r="J30"/>
  <c r="C29"/>
  <c r="G21"/>
  <c r="E21"/>
  <c r="G20"/>
  <c r="E20"/>
  <c r="G19"/>
  <c r="E19"/>
  <c r="G17"/>
  <c r="E17"/>
  <c r="G16"/>
  <c r="E16"/>
  <c r="G15"/>
  <c r="E15"/>
  <c r="G14"/>
  <c r="E14"/>
  <c r="G13"/>
  <c r="E13"/>
  <c r="G12"/>
  <c r="E12"/>
  <c r="G11"/>
  <c r="E11"/>
  <c r="G10"/>
  <c r="E10"/>
  <c r="M9"/>
  <c r="L9"/>
  <c r="G9"/>
  <c r="E9"/>
  <c r="G8"/>
  <c r="E8"/>
  <c r="G7"/>
  <c r="E7"/>
  <c r="G6"/>
  <c r="E6"/>
  <c r="G5"/>
  <c r="E5"/>
  <c r="L4"/>
  <c r="G4"/>
  <c r="E4"/>
  <c r="J3"/>
  <c r="I30" s="1"/>
  <c r="I36" s="1"/>
  <c r="H3"/>
  <c r="D3"/>
  <c r="B3"/>
  <c r="J23" i="16"/>
  <c r="H23"/>
  <c r="H52"/>
  <c r="H51"/>
  <c r="H48"/>
  <c r="H45"/>
  <c r="B44"/>
  <c r="I42"/>
  <c r="C33"/>
  <c r="C36" s="1"/>
  <c r="E32"/>
  <c r="C32"/>
  <c r="I30"/>
  <c r="H30"/>
  <c r="C29"/>
  <c r="E29" s="1"/>
  <c r="E33" s="1"/>
  <c r="B23"/>
  <c r="H33" s="1"/>
  <c r="G21"/>
  <c r="E21"/>
  <c r="G20"/>
  <c r="E20"/>
  <c r="G19"/>
  <c r="E19"/>
  <c r="G18"/>
  <c r="E18"/>
  <c r="G17"/>
  <c r="E17"/>
  <c r="G16"/>
  <c r="E16"/>
  <c r="G15"/>
  <c r="E15"/>
  <c r="G14"/>
  <c r="E14"/>
  <c r="G13"/>
  <c r="E13"/>
  <c r="G12"/>
  <c r="E12"/>
  <c r="G11"/>
  <c r="E11"/>
  <c r="G10"/>
  <c r="E10"/>
  <c r="M9"/>
  <c r="L9"/>
  <c r="G9"/>
  <c r="E9"/>
  <c r="G8"/>
  <c r="E8"/>
  <c r="G7"/>
  <c r="E7"/>
  <c r="G6"/>
  <c r="E6"/>
  <c r="G5"/>
  <c r="E5"/>
  <c r="L4"/>
  <c r="G30" s="1"/>
  <c r="G4"/>
  <c r="E4"/>
  <c r="J3"/>
  <c r="H3"/>
  <c r="J30" s="1"/>
  <c r="D3"/>
  <c r="E3" s="1"/>
  <c r="B3"/>
  <c r="J55" i="15"/>
  <c r="C33"/>
  <c r="C30"/>
  <c r="H52"/>
  <c r="H51"/>
  <c r="H48"/>
  <c r="H45"/>
  <c r="B44"/>
  <c r="I42"/>
  <c r="C36"/>
  <c r="E32"/>
  <c r="I30"/>
  <c r="I36" s="1"/>
  <c r="H30"/>
  <c r="C29"/>
  <c r="E29" s="1"/>
  <c r="J24"/>
  <c r="B23"/>
  <c r="H33" s="1"/>
  <c r="G21"/>
  <c r="E21"/>
  <c r="G20"/>
  <c r="E20"/>
  <c r="G19"/>
  <c r="E19"/>
  <c r="G18"/>
  <c r="E18"/>
  <c r="G17"/>
  <c r="E17"/>
  <c r="G16"/>
  <c r="E16"/>
  <c r="G15"/>
  <c r="E15"/>
  <c r="G14"/>
  <c r="E14"/>
  <c r="G13"/>
  <c r="E13"/>
  <c r="G12"/>
  <c r="E12"/>
  <c r="G11"/>
  <c r="E11"/>
  <c r="G10"/>
  <c r="E10"/>
  <c r="M9"/>
  <c r="L9"/>
  <c r="G9"/>
  <c r="E9"/>
  <c r="G8"/>
  <c r="E8"/>
  <c r="G7"/>
  <c r="E7"/>
  <c r="G6"/>
  <c r="E6"/>
  <c r="G5"/>
  <c r="E5"/>
  <c r="L4"/>
  <c r="G30" s="1"/>
  <c r="G4"/>
  <c r="E4"/>
  <c r="J3"/>
  <c r="H3"/>
  <c r="J30" s="1"/>
  <c r="D3"/>
  <c r="E3" s="1"/>
  <c r="B3"/>
  <c r="H23" i="14"/>
  <c r="J23"/>
  <c r="H52"/>
  <c r="H51"/>
  <c r="H48"/>
  <c r="H45"/>
  <c r="B44"/>
  <c r="I42"/>
  <c r="C35"/>
  <c r="C32"/>
  <c r="J30"/>
  <c r="H30"/>
  <c r="C30"/>
  <c r="E29"/>
  <c r="C29"/>
  <c r="B24"/>
  <c r="G49" s="1"/>
  <c r="H49" s="1"/>
  <c r="B23"/>
  <c r="B42" s="1"/>
  <c r="A23"/>
  <c r="G21"/>
  <c r="E21"/>
  <c r="G20"/>
  <c r="E20"/>
  <c r="G19"/>
  <c r="E19"/>
  <c r="G18"/>
  <c r="E18"/>
  <c r="G17"/>
  <c r="E17"/>
  <c r="G16"/>
  <c r="E16"/>
  <c r="G15"/>
  <c r="E15"/>
  <c r="G14"/>
  <c r="E14"/>
  <c r="G13"/>
  <c r="E13"/>
  <c r="G12"/>
  <c r="E12"/>
  <c r="G11"/>
  <c r="E11"/>
  <c r="G10"/>
  <c r="E10"/>
  <c r="M9"/>
  <c r="L9"/>
  <c r="G9"/>
  <c r="E9"/>
  <c r="G8"/>
  <c r="E8"/>
  <c r="G7"/>
  <c r="E7"/>
  <c r="G6"/>
  <c r="E6"/>
  <c r="G5"/>
  <c r="E5"/>
  <c r="L4"/>
  <c r="G4"/>
  <c r="G23" s="1"/>
  <c r="I23" s="1"/>
  <c r="E4"/>
  <c r="J3"/>
  <c r="I30" s="1"/>
  <c r="I36" s="1"/>
  <c r="H3"/>
  <c r="E3"/>
  <c r="E23" s="1"/>
  <c r="D24" s="1"/>
  <c r="B45" s="1"/>
  <c r="D3"/>
  <c r="E23" i="20" l="1"/>
  <c r="B24"/>
  <c r="N29" s="1"/>
  <c r="O29" s="1"/>
  <c r="P28" s="1"/>
  <c r="G23"/>
  <c r="I23" s="1"/>
  <c r="M12" s="1"/>
  <c r="E23" i="19"/>
  <c r="C39" i="20"/>
  <c r="E35"/>
  <c r="A23"/>
  <c r="A24" s="1"/>
  <c r="B42"/>
  <c r="E32"/>
  <c r="E33" s="1"/>
  <c r="E36" s="1"/>
  <c r="C39" i="19"/>
  <c r="E35"/>
  <c r="E33"/>
  <c r="E36" s="1"/>
  <c r="L12"/>
  <c r="M12"/>
  <c r="B23"/>
  <c r="J24"/>
  <c r="H30"/>
  <c r="E32"/>
  <c r="C30" i="18"/>
  <c r="E3"/>
  <c r="J24"/>
  <c r="H30"/>
  <c r="C30" i="17"/>
  <c r="E3"/>
  <c r="J24"/>
  <c r="H30"/>
  <c r="E23" i="16"/>
  <c r="G23"/>
  <c r="I23" s="1"/>
  <c r="M12" s="1"/>
  <c r="A23"/>
  <c r="E36"/>
  <c r="E35"/>
  <c r="C39"/>
  <c r="B24"/>
  <c r="B42"/>
  <c r="E33" i="15"/>
  <c r="E23"/>
  <c r="G23"/>
  <c r="I23" s="1"/>
  <c r="L12" s="1"/>
  <c r="A23"/>
  <c r="A24" s="1"/>
  <c r="M10" s="1"/>
  <c r="M11" s="1"/>
  <c r="C39"/>
  <c r="E35"/>
  <c r="E36" s="1"/>
  <c r="B24"/>
  <c r="B42"/>
  <c r="C33" i="14"/>
  <c r="I48"/>
  <c r="L12"/>
  <c r="M12"/>
  <c r="C36"/>
  <c r="E35" s="1"/>
  <c r="E32"/>
  <c r="E33" s="1"/>
  <c r="B46"/>
  <c r="B48" s="1"/>
  <c r="H33"/>
  <c r="G46"/>
  <c r="H46" s="1"/>
  <c r="I45" s="1"/>
  <c r="J24"/>
  <c r="A24" s="1"/>
  <c r="H52" i="13"/>
  <c r="H51"/>
  <c r="H48"/>
  <c r="H45"/>
  <c r="I42"/>
  <c r="B44" s="1"/>
  <c r="C35"/>
  <c r="J33"/>
  <c r="I33"/>
  <c r="C32"/>
  <c r="I30"/>
  <c r="I36" s="1"/>
  <c r="H30"/>
  <c r="J24"/>
  <c r="G21"/>
  <c r="E21"/>
  <c r="G20"/>
  <c r="E20"/>
  <c r="G19"/>
  <c r="E19"/>
  <c r="G18"/>
  <c r="E18"/>
  <c r="G17"/>
  <c r="E17"/>
  <c r="G16"/>
  <c r="E16"/>
  <c r="G15"/>
  <c r="E15"/>
  <c r="G14"/>
  <c r="E14"/>
  <c r="G13"/>
  <c r="E13"/>
  <c r="G12"/>
  <c r="E12"/>
  <c r="G11"/>
  <c r="E11"/>
  <c r="M9"/>
  <c r="L9"/>
  <c r="G9"/>
  <c r="E9"/>
  <c r="G8"/>
  <c r="E8"/>
  <c r="G7"/>
  <c r="E7"/>
  <c r="G6"/>
  <c r="E6"/>
  <c r="G5"/>
  <c r="E5"/>
  <c r="L4"/>
  <c r="G4"/>
  <c r="E4"/>
  <c r="J3"/>
  <c r="H3"/>
  <c r="J30" s="1"/>
  <c r="D3"/>
  <c r="E3" s="1"/>
  <c r="L12" i="20" l="1"/>
  <c r="N26"/>
  <c r="O26" s="1"/>
  <c r="P25" s="1"/>
  <c r="P35" s="1"/>
  <c r="D24"/>
  <c r="B45" s="1"/>
  <c r="B46" s="1"/>
  <c r="B48" s="1"/>
  <c r="G37"/>
  <c r="E38" s="1"/>
  <c r="E39"/>
  <c r="L10"/>
  <c r="L11" s="1"/>
  <c r="L13" s="1"/>
  <c r="M10"/>
  <c r="M11" s="1"/>
  <c r="M13" s="1"/>
  <c r="G37" i="19"/>
  <c r="E38" s="1"/>
  <c r="E39" s="1"/>
  <c r="H33"/>
  <c r="B24"/>
  <c r="B42"/>
  <c r="A23"/>
  <c r="A24" s="1"/>
  <c r="C33" i="18"/>
  <c r="E29"/>
  <c r="C33" i="17"/>
  <c r="E29"/>
  <c r="L12" i="16"/>
  <c r="G37"/>
  <c r="E38" s="1"/>
  <c r="E39"/>
  <c r="G49"/>
  <c r="H49" s="1"/>
  <c r="I48" s="1"/>
  <c r="G46"/>
  <c r="H46" s="1"/>
  <c r="I45" s="1"/>
  <c r="D24"/>
  <c r="B45" s="1"/>
  <c r="B46" s="1"/>
  <c r="M12" i="15"/>
  <c r="M13"/>
  <c r="L10"/>
  <c r="L11" s="1"/>
  <c r="L13"/>
  <c r="G37"/>
  <c r="E38" s="1"/>
  <c r="E39" s="1"/>
  <c r="G49"/>
  <c r="H49" s="1"/>
  <c r="I48" s="1"/>
  <c r="G46"/>
  <c r="H46" s="1"/>
  <c r="I45" s="1"/>
  <c r="D24"/>
  <c r="B45" s="1"/>
  <c r="B46" s="1"/>
  <c r="I55" i="14"/>
  <c r="J55" s="1"/>
  <c r="L10"/>
  <c r="L11" s="1"/>
  <c r="L13" s="1"/>
  <c r="M10"/>
  <c r="M11" s="1"/>
  <c r="M13" s="1"/>
  <c r="E36"/>
  <c r="C29" i="13"/>
  <c r="B23"/>
  <c r="G10"/>
  <c r="G23" s="1"/>
  <c r="I23" s="1"/>
  <c r="C30"/>
  <c r="C33" s="1"/>
  <c r="C36" s="1"/>
  <c r="E10"/>
  <c r="E23"/>
  <c r="C38" i="1"/>
  <c r="N29" i="19" l="1"/>
  <c r="O29" s="1"/>
  <c r="P28" s="1"/>
  <c r="N26"/>
  <c r="O26" s="1"/>
  <c r="P25" s="1"/>
  <c r="P35" s="1"/>
  <c r="D24"/>
  <c r="B45" s="1"/>
  <c r="B46" s="1"/>
  <c r="L10"/>
  <c r="L11" s="1"/>
  <c r="L13" s="1"/>
  <c r="M10"/>
  <c r="M11" s="1"/>
  <c r="M13" s="1"/>
  <c r="C36" i="18"/>
  <c r="E32"/>
  <c r="E33" s="1"/>
  <c r="C36" i="17"/>
  <c r="E32"/>
  <c r="E33" s="1"/>
  <c r="I55" i="16"/>
  <c r="B48" s="1"/>
  <c r="M14" i="15"/>
  <c r="I55"/>
  <c r="B47" s="1"/>
  <c r="B48" s="1"/>
  <c r="G37" i="14"/>
  <c r="B24" i="13"/>
  <c r="B42"/>
  <c r="A23"/>
  <c r="A24" s="1"/>
  <c r="H33"/>
  <c r="D24"/>
  <c r="B45" s="1"/>
  <c r="B46" s="1"/>
  <c r="E35"/>
  <c r="M12"/>
  <c r="L12"/>
  <c r="E32"/>
  <c r="E29"/>
  <c r="J23" i="10"/>
  <c r="H52"/>
  <c r="H51"/>
  <c r="H48"/>
  <c r="H45"/>
  <c r="I42"/>
  <c r="B44" s="1"/>
  <c r="E42"/>
  <c r="C29"/>
  <c r="H23"/>
  <c r="G21"/>
  <c r="E21"/>
  <c r="G20"/>
  <c r="E20"/>
  <c r="G19"/>
  <c r="E19"/>
  <c r="G18"/>
  <c r="E18"/>
  <c r="G17"/>
  <c r="E17"/>
  <c r="G16"/>
  <c r="E16"/>
  <c r="G15"/>
  <c r="E15"/>
  <c r="G14"/>
  <c r="E14"/>
  <c r="G13"/>
  <c r="E13"/>
  <c r="G12"/>
  <c r="E12"/>
  <c r="G11"/>
  <c r="E11"/>
  <c r="G10"/>
  <c r="E10"/>
  <c r="M9"/>
  <c r="L9"/>
  <c r="G9"/>
  <c r="E9"/>
  <c r="G8"/>
  <c r="E8"/>
  <c r="G7"/>
  <c r="E7"/>
  <c r="G6"/>
  <c r="E6"/>
  <c r="G5"/>
  <c r="E5"/>
  <c r="L4"/>
  <c r="G30" s="1"/>
  <c r="G4"/>
  <c r="E4"/>
  <c r="J3"/>
  <c r="J24" s="1"/>
  <c r="H3"/>
  <c r="J30" s="1"/>
  <c r="D3"/>
  <c r="B3"/>
  <c r="H30" s="1"/>
  <c r="H52" i="9"/>
  <c r="H51"/>
  <c r="H48"/>
  <c r="H45"/>
  <c r="I42"/>
  <c r="B44" s="1"/>
  <c r="E42"/>
  <c r="C35"/>
  <c r="C32"/>
  <c r="C29"/>
  <c r="G21"/>
  <c r="E21"/>
  <c r="G20"/>
  <c r="E20"/>
  <c r="G19"/>
  <c r="E19"/>
  <c r="G17"/>
  <c r="E17"/>
  <c r="G16"/>
  <c r="E16"/>
  <c r="G15"/>
  <c r="E15"/>
  <c r="G14"/>
  <c r="E14"/>
  <c r="G13"/>
  <c r="E13"/>
  <c r="G12"/>
  <c r="E12"/>
  <c r="G11"/>
  <c r="E11"/>
  <c r="G10"/>
  <c r="E10"/>
  <c r="M9"/>
  <c r="L9"/>
  <c r="G9"/>
  <c r="E9"/>
  <c r="G8"/>
  <c r="E8"/>
  <c r="G7"/>
  <c r="E7"/>
  <c r="G6"/>
  <c r="E6"/>
  <c r="G5"/>
  <c r="E5"/>
  <c r="L4"/>
  <c r="G4"/>
  <c r="E4"/>
  <c r="J3"/>
  <c r="I30" s="1"/>
  <c r="I36" s="1"/>
  <c r="H3"/>
  <c r="J30" s="1"/>
  <c r="D3"/>
  <c r="B3"/>
  <c r="N16" i="1"/>
  <c r="B10" s="1"/>
  <c r="C29" s="1"/>
  <c r="H23" i="6"/>
  <c r="O32"/>
  <c r="O31"/>
  <c r="O28"/>
  <c r="O25"/>
  <c r="I42"/>
  <c r="B44" s="1"/>
  <c r="C33"/>
  <c r="C36" s="1"/>
  <c r="C29"/>
  <c r="E29" s="1"/>
  <c r="G21"/>
  <c r="E21"/>
  <c r="G20"/>
  <c r="E20"/>
  <c r="G19"/>
  <c r="E19"/>
  <c r="G18"/>
  <c r="E18"/>
  <c r="G17"/>
  <c r="E17"/>
  <c r="G16"/>
  <c r="E16"/>
  <c r="G15"/>
  <c r="E15"/>
  <c r="G14"/>
  <c r="E14"/>
  <c r="G13"/>
  <c r="E13"/>
  <c r="G12"/>
  <c r="E12"/>
  <c r="G11"/>
  <c r="E11"/>
  <c r="G10"/>
  <c r="E10"/>
  <c r="M9"/>
  <c r="L9"/>
  <c r="G9"/>
  <c r="E9"/>
  <c r="G8"/>
  <c r="E8"/>
  <c r="G7"/>
  <c r="E7"/>
  <c r="G6"/>
  <c r="E6"/>
  <c r="G5"/>
  <c r="E5"/>
  <c r="L4"/>
  <c r="G30" s="1"/>
  <c r="G4"/>
  <c r="E4"/>
  <c r="J3"/>
  <c r="I30" s="1"/>
  <c r="I36" s="1"/>
  <c r="H3"/>
  <c r="J30" s="1"/>
  <c r="D3"/>
  <c r="B3"/>
  <c r="B23" s="1"/>
  <c r="O39" i="5"/>
  <c r="O38"/>
  <c r="O35"/>
  <c r="O32"/>
  <c r="I42"/>
  <c r="B44" s="1"/>
  <c r="C35"/>
  <c r="C32"/>
  <c r="C29"/>
  <c r="G21"/>
  <c r="E21"/>
  <c r="G20"/>
  <c r="E20"/>
  <c r="G19"/>
  <c r="E19"/>
  <c r="G17"/>
  <c r="E17"/>
  <c r="G16"/>
  <c r="E16"/>
  <c r="G15"/>
  <c r="E15"/>
  <c r="G14"/>
  <c r="E14"/>
  <c r="G13"/>
  <c r="E13"/>
  <c r="G12"/>
  <c r="E12"/>
  <c r="G11"/>
  <c r="E11"/>
  <c r="G10"/>
  <c r="E10"/>
  <c r="M9"/>
  <c r="L9"/>
  <c r="G9"/>
  <c r="E9"/>
  <c r="G8"/>
  <c r="E8"/>
  <c r="G7"/>
  <c r="E7"/>
  <c r="G6"/>
  <c r="E6"/>
  <c r="G5"/>
  <c r="E5"/>
  <c r="L4"/>
  <c r="G4"/>
  <c r="E4"/>
  <c r="J3"/>
  <c r="I30" s="1"/>
  <c r="I36" s="1"/>
  <c r="H3"/>
  <c r="J30" s="1"/>
  <c r="D3"/>
  <c r="B3"/>
  <c r="M9" i="1"/>
  <c r="L9"/>
  <c r="M9" i="4"/>
  <c r="L9"/>
  <c r="H52"/>
  <c r="H51"/>
  <c r="H48"/>
  <c r="H45"/>
  <c r="I42"/>
  <c r="B44" s="1"/>
  <c r="J33"/>
  <c r="I33"/>
  <c r="C32"/>
  <c r="C29"/>
  <c r="G21"/>
  <c r="E21"/>
  <c r="G20"/>
  <c r="E20"/>
  <c r="G19"/>
  <c r="E19"/>
  <c r="G18"/>
  <c r="E18"/>
  <c r="G17"/>
  <c r="E17"/>
  <c r="G16"/>
  <c r="E16"/>
  <c r="G15"/>
  <c r="E15"/>
  <c r="G14"/>
  <c r="E14"/>
  <c r="G13"/>
  <c r="E13"/>
  <c r="G12"/>
  <c r="E12"/>
  <c r="G11"/>
  <c r="E11"/>
  <c r="G10"/>
  <c r="E10"/>
  <c r="G9"/>
  <c r="E9"/>
  <c r="G8"/>
  <c r="E8"/>
  <c r="G7"/>
  <c r="E7"/>
  <c r="G6"/>
  <c r="E6"/>
  <c r="G5"/>
  <c r="E5"/>
  <c r="L4"/>
  <c r="G30" s="1"/>
  <c r="G4"/>
  <c r="E4"/>
  <c r="J3"/>
  <c r="J24" s="1"/>
  <c r="H3"/>
  <c r="J30" s="1"/>
  <c r="D3"/>
  <c r="B3"/>
  <c r="C35" i="1"/>
  <c r="C32"/>
  <c r="J33"/>
  <c r="J30"/>
  <c r="I33"/>
  <c r="D3"/>
  <c r="B3"/>
  <c r="J3"/>
  <c r="I30" s="1"/>
  <c r="H3"/>
  <c r="L4"/>
  <c r="B48" i="19" l="1"/>
  <c r="E35" i="18"/>
  <c r="E36" s="1"/>
  <c r="E35" i="17"/>
  <c r="E36" s="1"/>
  <c r="C38" i="14"/>
  <c r="C39" s="1"/>
  <c r="E38" s="1"/>
  <c r="E39" s="1"/>
  <c r="E33" i="13"/>
  <c r="E36" s="1"/>
  <c r="G37" s="1"/>
  <c r="M10"/>
  <c r="M11" s="1"/>
  <c r="M13" s="1"/>
  <c r="L10"/>
  <c r="L11" s="1"/>
  <c r="L13" s="1"/>
  <c r="G49"/>
  <c r="H49" s="1"/>
  <c r="I48" s="1"/>
  <c r="G46"/>
  <c r="H46" s="1"/>
  <c r="I45" s="1"/>
  <c r="E3" i="5"/>
  <c r="E3" i="6"/>
  <c r="C30" i="10"/>
  <c r="C33" s="1"/>
  <c r="E32" s="1"/>
  <c r="I36" i="1"/>
  <c r="C30"/>
  <c r="C33" s="1"/>
  <c r="C36" s="1"/>
  <c r="C39" s="1"/>
  <c r="H30"/>
  <c r="E29" i="10"/>
  <c r="E33"/>
  <c r="G23"/>
  <c r="I23" s="1"/>
  <c r="L12" s="1"/>
  <c r="E3"/>
  <c r="E23" s="1"/>
  <c r="I30"/>
  <c r="I36" s="1"/>
  <c r="B23"/>
  <c r="C36"/>
  <c r="J24" i="9"/>
  <c r="H30"/>
  <c r="C30"/>
  <c r="E3"/>
  <c r="E23" i="6"/>
  <c r="G23"/>
  <c r="I23" s="1"/>
  <c r="L12" s="1"/>
  <c r="B24"/>
  <c r="B42"/>
  <c r="H33"/>
  <c r="A23"/>
  <c r="C39"/>
  <c r="E35"/>
  <c r="J24"/>
  <c r="H30"/>
  <c r="E32"/>
  <c r="E33" s="1"/>
  <c r="E36" s="1"/>
  <c r="C30" i="5"/>
  <c r="C33" s="1"/>
  <c r="C36" s="1"/>
  <c r="J24"/>
  <c r="H30"/>
  <c r="C33" i="4"/>
  <c r="C36" s="1"/>
  <c r="E35" s="1"/>
  <c r="E32"/>
  <c r="G23"/>
  <c r="I23" s="1"/>
  <c r="E29"/>
  <c r="B23"/>
  <c r="I30"/>
  <c r="I36" s="1"/>
  <c r="E3"/>
  <c r="E23" s="1"/>
  <c r="H30"/>
  <c r="H52" i="1"/>
  <c r="H51"/>
  <c r="H48"/>
  <c r="H45"/>
  <c r="I42"/>
  <c r="B44" s="1"/>
  <c r="B23"/>
  <c r="E35"/>
  <c r="E32"/>
  <c r="E29"/>
  <c r="G37" i="18" l="1"/>
  <c r="G37" i="17"/>
  <c r="I55" i="13"/>
  <c r="B48" s="1"/>
  <c r="C38"/>
  <c r="C39" s="1"/>
  <c r="E38" s="1"/>
  <c r="E39" s="1"/>
  <c r="M12" i="4"/>
  <c r="L12"/>
  <c r="E33"/>
  <c r="E32" i="5"/>
  <c r="E33" s="1"/>
  <c r="C39" i="4"/>
  <c r="E29" i="5"/>
  <c r="M12" i="10"/>
  <c r="H33"/>
  <c r="B24"/>
  <c r="B42"/>
  <c r="A23"/>
  <c r="A24" s="1"/>
  <c r="E35"/>
  <c r="E36" s="1"/>
  <c r="C39"/>
  <c r="C33" i="9"/>
  <c r="E29"/>
  <c r="A23" i="1"/>
  <c r="B42"/>
  <c r="H33"/>
  <c r="D24" i="6"/>
  <c r="B45" s="1"/>
  <c r="B46" s="1"/>
  <c r="M12"/>
  <c r="G37"/>
  <c r="E38" s="1"/>
  <c r="E39" s="1"/>
  <c r="N26"/>
  <c r="O26" s="1"/>
  <c r="P25" s="1"/>
  <c r="N29"/>
  <c r="O29" s="1"/>
  <c r="P28" s="1"/>
  <c r="A24"/>
  <c r="E35" i="5"/>
  <c r="B24" i="4"/>
  <c r="D24" s="1"/>
  <c r="B45" s="1"/>
  <c r="B46" s="1"/>
  <c r="B42"/>
  <c r="H33"/>
  <c r="A23"/>
  <c r="A24" s="1"/>
  <c r="E36"/>
  <c r="E33" i="1"/>
  <c r="E36" s="1"/>
  <c r="G37" s="1"/>
  <c r="E38" s="1"/>
  <c r="E39" s="1"/>
  <c r="J24"/>
  <c r="G21"/>
  <c r="G20"/>
  <c r="G19"/>
  <c r="G18"/>
  <c r="G17"/>
  <c r="G16"/>
  <c r="G15"/>
  <c r="G14"/>
  <c r="G13"/>
  <c r="G12"/>
  <c r="G11"/>
  <c r="G10"/>
  <c r="G9"/>
  <c r="G8"/>
  <c r="G7"/>
  <c r="G6"/>
  <c r="G5"/>
  <c r="G4"/>
  <c r="E21"/>
  <c r="E20"/>
  <c r="E19"/>
  <c r="E18"/>
  <c r="E17"/>
  <c r="E16"/>
  <c r="E15"/>
  <c r="E14"/>
  <c r="E13"/>
  <c r="E12"/>
  <c r="E11"/>
  <c r="E10"/>
  <c r="E9"/>
  <c r="E8"/>
  <c r="E7"/>
  <c r="E6"/>
  <c r="E5"/>
  <c r="E4"/>
  <c r="E3"/>
  <c r="B24"/>
  <c r="C38" i="18" l="1"/>
  <c r="C39" s="1"/>
  <c r="E38" s="1"/>
  <c r="E39" s="1"/>
  <c r="B18"/>
  <c r="C38" i="17"/>
  <c r="C39" s="1"/>
  <c r="E38" s="1"/>
  <c r="E39" s="1"/>
  <c r="J55" i="13"/>
  <c r="E36" i="5"/>
  <c r="G37" i="10"/>
  <c r="E38" s="1"/>
  <c r="E39" s="1"/>
  <c r="G46"/>
  <c r="H46" s="1"/>
  <c r="I45" s="1"/>
  <c r="G49"/>
  <c r="H49" s="1"/>
  <c r="I48" s="1"/>
  <c r="D24"/>
  <c r="B45" s="1"/>
  <c r="B46" s="1"/>
  <c r="M10"/>
  <c r="M11" s="1"/>
  <c r="M13" s="1"/>
  <c r="L10"/>
  <c r="L11" s="1"/>
  <c r="L13" s="1"/>
  <c r="C36" i="9"/>
  <c r="E32"/>
  <c r="E33" s="1"/>
  <c r="G49" i="1"/>
  <c r="H49" s="1"/>
  <c r="I48" s="1"/>
  <c r="G46"/>
  <c r="H46" s="1"/>
  <c r="I45" s="1"/>
  <c r="L10" i="6"/>
  <c r="L11" s="1"/>
  <c r="L13" s="1"/>
  <c r="M10"/>
  <c r="M11" s="1"/>
  <c r="M13" s="1"/>
  <c r="P35"/>
  <c r="G37" i="5"/>
  <c r="G46" i="4"/>
  <c r="H46" s="1"/>
  <c r="I45" s="1"/>
  <c r="G49"/>
  <c r="H49" s="1"/>
  <c r="I48" s="1"/>
  <c r="G37"/>
  <c r="E38" s="1"/>
  <c r="E39" s="1"/>
  <c r="M10"/>
  <c r="M11" s="1"/>
  <c r="M13" s="1"/>
  <c r="L10"/>
  <c r="L11" s="1"/>
  <c r="L13" s="1"/>
  <c r="A24" i="1"/>
  <c r="G23"/>
  <c r="I23" s="1"/>
  <c r="E23"/>
  <c r="D24" s="1"/>
  <c r="B45" s="1"/>
  <c r="B46" s="1"/>
  <c r="G18" i="18" l="1"/>
  <c r="G23" s="1"/>
  <c r="I23" s="1"/>
  <c r="E18"/>
  <c r="E23" s="1"/>
  <c r="B23"/>
  <c r="G18" i="17"/>
  <c r="G23" s="1"/>
  <c r="I23" s="1"/>
  <c r="E18"/>
  <c r="E23" s="1"/>
  <c r="B23"/>
  <c r="M14" i="4"/>
  <c r="I55" i="1"/>
  <c r="C38" i="5"/>
  <c r="C39" s="1"/>
  <c r="E38" s="1"/>
  <c r="E39" s="1"/>
  <c r="I55" i="10"/>
  <c r="B47" s="1"/>
  <c r="B48" s="1"/>
  <c r="E35" i="9"/>
  <c r="E36" s="1"/>
  <c r="M10" i="1"/>
  <c r="M11" s="1"/>
  <c r="L10"/>
  <c r="L11" s="1"/>
  <c r="M12"/>
  <c r="L12"/>
  <c r="B47" i="6"/>
  <c r="B48" s="1"/>
  <c r="I55" i="4"/>
  <c r="B47" s="1"/>
  <c r="B48" s="1"/>
  <c r="M12" i="18" l="1"/>
  <c r="L12"/>
  <c r="H33"/>
  <c r="A23"/>
  <c r="A24" s="1"/>
  <c r="B42"/>
  <c r="B24"/>
  <c r="H33" i="17"/>
  <c r="B24"/>
  <c r="A23"/>
  <c r="A24" s="1"/>
  <c r="B42"/>
  <c r="M12"/>
  <c r="L12"/>
  <c r="B47" i="1"/>
  <c r="B48" s="1"/>
  <c r="J55"/>
  <c r="L13"/>
  <c r="E18" i="5"/>
  <c r="E23" s="1"/>
  <c r="G18"/>
  <c r="G23" s="1"/>
  <c r="I23" s="1"/>
  <c r="B23"/>
  <c r="G37" i="9"/>
  <c r="M13" i="1"/>
  <c r="N36" i="18" l="1"/>
  <c r="O36" s="1"/>
  <c r="P35" s="1"/>
  <c r="N33"/>
  <c r="O33" s="1"/>
  <c r="P32" s="1"/>
  <c r="P42" s="1"/>
  <c r="B47" s="1"/>
  <c r="M10"/>
  <c r="M11" s="1"/>
  <c r="M13" s="1"/>
  <c r="L10"/>
  <c r="L11" s="1"/>
  <c r="L13" s="1"/>
  <c r="D24"/>
  <c r="B45" s="1"/>
  <c r="B46" s="1"/>
  <c r="M10" i="17"/>
  <c r="M11" s="1"/>
  <c r="M13" s="1"/>
  <c r="L10"/>
  <c r="L11" s="1"/>
  <c r="L13" s="1"/>
  <c r="N36"/>
  <c r="O36" s="1"/>
  <c r="P35" s="1"/>
  <c r="N33"/>
  <c r="O33" s="1"/>
  <c r="P32" s="1"/>
  <c r="D24"/>
  <c r="B45" s="1"/>
  <c r="B46" s="1"/>
  <c r="B42" i="5"/>
  <c r="H33"/>
  <c r="A23"/>
  <c r="A24" s="1"/>
  <c r="B24"/>
  <c r="L12"/>
  <c r="M12"/>
  <c r="C38" i="9"/>
  <c r="C39" s="1"/>
  <c r="E38" s="1"/>
  <c r="E39" s="1"/>
  <c r="B18"/>
  <c r="P42" i="17" l="1"/>
  <c r="B47" s="1"/>
  <c r="B48" s="1"/>
  <c r="B48" i="18"/>
  <c r="N33" i="5"/>
  <c r="O33" s="1"/>
  <c r="P32" s="1"/>
  <c r="N36"/>
  <c r="O36" s="1"/>
  <c r="P35" s="1"/>
  <c r="D24"/>
  <c r="B45" s="1"/>
  <c r="B46" s="1"/>
  <c r="L10"/>
  <c r="L11" s="1"/>
  <c r="L13" s="1"/>
  <c r="M10"/>
  <c r="M11" s="1"/>
  <c r="M13" s="1"/>
  <c r="G18" i="9"/>
  <c r="G23" s="1"/>
  <c r="I23" s="1"/>
  <c r="E18"/>
  <c r="E23" s="1"/>
  <c r="B23"/>
  <c r="P42" i="5" l="1"/>
  <c r="B47" s="1"/>
  <c r="B48" s="1"/>
  <c r="L12" i="9"/>
  <c r="M12"/>
  <c r="B42"/>
  <c r="B24"/>
  <c r="H33"/>
  <c r="A23"/>
  <c r="A24" s="1"/>
  <c r="G46" l="1"/>
  <c r="H46" s="1"/>
  <c r="I45" s="1"/>
  <c r="G49"/>
  <c r="H49" s="1"/>
  <c r="I48" s="1"/>
  <c r="D24"/>
  <c r="B45" s="1"/>
  <c r="B46" s="1"/>
  <c r="L10"/>
  <c r="L11" s="1"/>
  <c r="L13" s="1"/>
  <c r="M10"/>
  <c r="M11" s="1"/>
  <c r="M13" s="1"/>
  <c r="I55" l="1"/>
  <c r="B47" s="1"/>
  <c r="B48"/>
  <c r="I36" i="16"/>
  <c r="J24"/>
  <c r="A24" s="1"/>
  <c r="M10" l="1"/>
  <c r="M11" s="1"/>
  <c r="M13" s="1"/>
  <c r="L10"/>
  <c r="L11" s="1"/>
  <c r="L13" s="1"/>
  <c r="M14" l="1"/>
</calcChain>
</file>

<file path=xl/sharedStrings.xml><?xml version="1.0" encoding="utf-8"?>
<sst xmlns="http://schemas.openxmlformats.org/spreadsheetml/2006/main" count="947" uniqueCount="70">
  <si>
    <t>ESPACIO</t>
  </si>
  <si>
    <t>PESO</t>
  </si>
  <si>
    <t>KG</t>
  </si>
  <si>
    <t>MV</t>
  </si>
  <si>
    <t>XG</t>
  </si>
  <si>
    <t>ML</t>
  </si>
  <si>
    <t>Buque</t>
  </si>
  <si>
    <t>Bod. 1</t>
  </si>
  <si>
    <t>Bod. 2</t>
  </si>
  <si>
    <t>Bod. 3</t>
  </si>
  <si>
    <t>E.P. 1</t>
  </si>
  <si>
    <t>E.P. 2</t>
  </si>
  <si>
    <t>E.P. 3</t>
  </si>
  <si>
    <t>DT Cr.Er</t>
  </si>
  <si>
    <t>P.Proa</t>
  </si>
  <si>
    <t>DT Proa</t>
  </si>
  <si>
    <t>P.Popa</t>
  </si>
  <si>
    <t>DF 3</t>
  </si>
  <si>
    <t>DF 4</t>
  </si>
  <si>
    <t>DF 5</t>
  </si>
  <si>
    <t>DF 6</t>
  </si>
  <si>
    <t>DF 11</t>
  </si>
  <si>
    <t>DF 12</t>
  </si>
  <si>
    <t>Cubierta</t>
  </si>
  <si>
    <t>MAU</t>
  </si>
  <si>
    <t>TPC</t>
  </si>
  <si>
    <t>Va</t>
  </si>
  <si>
    <t>GG' DF 3 o 4</t>
  </si>
  <si>
    <t>GG' DF 11 o 12</t>
  </si>
  <si>
    <t>P=</t>
  </si>
  <si>
    <t>GG' DF 5 o 6</t>
  </si>
  <si>
    <t>Despl. i</t>
  </si>
  <si>
    <t>TPC f</t>
  </si>
  <si>
    <t>MAU f</t>
  </si>
  <si>
    <t>TPC i</t>
  </si>
  <si>
    <t>MAU i</t>
  </si>
  <si>
    <t>Despl. f</t>
  </si>
  <si>
    <t>TPC p</t>
  </si>
  <si>
    <t>XXXX</t>
  </si>
  <si>
    <t>KM</t>
  </si>
  <si>
    <t>GM</t>
  </si>
  <si>
    <t>GGv</t>
  </si>
  <si>
    <t>GvM</t>
  </si>
  <si>
    <t>Cm f  =</t>
  </si>
  <si>
    <t>KM =</t>
  </si>
  <si>
    <t>GGv Tot.</t>
  </si>
  <si>
    <t>CAR. / DES.</t>
  </si>
  <si>
    <t>DT Cr.Br</t>
  </si>
  <si>
    <t xml:space="preserve">GG' DT Cr </t>
  </si>
  <si>
    <t>C.Pr.</t>
  </si>
  <si>
    <t>C.Pp.</t>
  </si>
  <si>
    <t>Cm.</t>
  </si>
  <si>
    <t>Kgi=</t>
  </si>
  <si>
    <t>C. Pp.</t>
  </si>
  <si>
    <t>C. Pr.</t>
  </si>
  <si>
    <t>Inm.</t>
  </si>
  <si>
    <t>C. Final</t>
  </si>
  <si>
    <t>Cm</t>
  </si>
  <si>
    <t xml:space="preserve">DT.Cr.Br. </t>
  </si>
  <si>
    <t>305 m3  - Dens. 0,8196</t>
  </si>
  <si>
    <t>DT PROA LLENO A LA LLEGADA</t>
  </si>
  <si>
    <t>ASIENTO SALIDA +0,50 m</t>
  </si>
  <si>
    <t xml:space="preserve">ASIENTO SALIDA </t>
  </si>
  <si>
    <t>Calados Parejos</t>
  </si>
  <si>
    <t>P.Pr. Lleno a la Llegada</t>
  </si>
  <si>
    <t>DT Cr. Er.</t>
  </si>
  <si>
    <t>312 m3</t>
  </si>
  <si>
    <t>249 tons</t>
  </si>
  <si>
    <t>O</t>
  </si>
  <si>
    <t>DT.Cr.Er.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</si>
</sst>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"/>
  </numFmts>
  <fonts count="17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1"/>
      <color rgb="FF0000FF"/>
      <name val="Arial"/>
      <family val="2"/>
    </font>
    <font>
      <b/>
      <sz val="11"/>
      <color theme="9" tint="-0.249977111117893"/>
      <name val="Arial"/>
      <family val="2"/>
    </font>
    <font>
      <b/>
      <sz val="11"/>
      <color rgb="FF009900"/>
      <name val="Arial"/>
      <family val="2"/>
    </font>
    <font>
      <b/>
      <sz val="12"/>
      <color theme="1"/>
      <name val="Arial"/>
      <family val="2"/>
    </font>
    <font>
      <b/>
      <sz val="11"/>
      <name val="Arial"/>
      <family val="2"/>
    </font>
    <font>
      <b/>
      <sz val="12"/>
      <color rgb="FFFF0000"/>
      <name val="Arial"/>
      <family val="2"/>
    </font>
    <font>
      <b/>
      <sz val="12"/>
      <color rgb="FF009900"/>
      <name val="Arial"/>
      <family val="2"/>
    </font>
    <font>
      <b/>
      <sz val="12"/>
      <color theme="9" tint="-0.249977111117893"/>
      <name val="Arial"/>
      <family val="2"/>
    </font>
    <font>
      <b/>
      <sz val="11"/>
      <color theme="8" tint="-0.249977111117893"/>
      <name val="Arial"/>
      <family val="2"/>
    </font>
    <font>
      <sz val="11"/>
      <color theme="9" tint="-0.249977111117893"/>
      <name val="Arial"/>
      <family val="2"/>
    </font>
    <font>
      <sz val="12"/>
      <color theme="1"/>
      <name val="Arial"/>
      <family val="2"/>
    </font>
    <font>
      <sz val="12"/>
      <color theme="9" tint="-0.249977111117893"/>
      <name val="Arial"/>
      <family val="2"/>
    </font>
    <font>
      <sz val="11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3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3" xfId="0" applyFont="1" applyBorder="1"/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0" borderId="8" xfId="0" applyFont="1" applyBorder="1"/>
    <xf numFmtId="0" fontId="1" fillId="0" borderId="5" xfId="0" applyFont="1" applyBorder="1"/>
    <xf numFmtId="0" fontId="2" fillId="0" borderId="9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1" fillId="0" borderId="10" xfId="0" applyNumberFormat="1" applyFont="1" applyBorder="1" applyAlignment="1">
      <alignment horizontal="center"/>
    </xf>
    <xf numFmtId="2" fontId="1" fillId="0" borderId="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2" fontId="1" fillId="0" borderId="8" xfId="0" applyNumberFormat="1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16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0" fontId="2" fillId="0" borderId="12" xfId="0" applyFont="1" applyBorder="1"/>
    <xf numFmtId="0" fontId="2" fillId="0" borderId="14" xfId="0" applyFont="1" applyBorder="1"/>
    <xf numFmtId="2" fontId="2" fillId="0" borderId="1" xfId="0" applyNumberFormat="1" applyFont="1" applyBorder="1" applyAlignment="1">
      <alignment horizontal="center"/>
    </xf>
    <xf numFmtId="2" fontId="2" fillId="0" borderId="3" xfId="0" applyNumberFormat="1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1" fontId="3" fillId="0" borderId="10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1" fontId="4" fillId="0" borderId="10" xfId="0" applyNumberFormat="1" applyFont="1" applyBorder="1" applyAlignment="1">
      <alignment horizontal="center"/>
    </xf>
    <xf numFmtId="1" fontId="4" fillId="0" borderId="9" xfId="0" applyNumberFormat="1" applyFont="1" applyBorder="1" applyAlignment="1">
      <alignment horizontal="center"/>
    </xf>
    <xf numFmtId="1" fontId="2" fillId="0" borderId="11" xfId="0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7" fillId="0" borderId="0" xfId="0" applyFont="1" applyBorder="1"/>
    <xf numFmtId="0" fontId="2" fillId="0" borderId="0" xfId="0" applyFont="1" applyBorder="1"/>
    <xf numFmtId="2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2" fontId="2" fillId="0" borderId="0" xfId="0" applyNumberFormat="1" applyFont="1" applyBorder="1" applyAlignment="1">
      <alignment horizontal="right"/>
    </xf>
    <xf numFmtId="0" fontId="7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2" fontId="2" fillId="0" borderId="21" xfId="0" applyNumberFormat="1" applyFont="1" applyBorder="1" applyAlignment="1">
      <alignment horizontal="center"/>
    </xf>
    <xf numFmtId="1" fontId="2" fillId="0" borderId="0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164" fontId="2" fillId="0" borderId="0" xfId="0" applyNumberFormat="1" applyFont="1" applyAlignment="1">
      <alignment horizontal="center"/>
    </xf>
    <xf numFmtId="2" fontId="2" fillId="0" borderId="8" xfId="0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21" xfId="0" applyFont="1" applyBorder="1"/>
    <xf numFmtId="2" fontId="2" fillId="0" borderId="0" xfId="0" applyNumberFormat="1" applyFont="1"/>
    <xf numFmtId="2" fontId="1" fillId="0" borderId="0" xfId="0" applyNumberFormat="1" applyFont="1"/>
    <xf numFmtId="1" fontId="2" fillId="0" borderId="0" xfId="0" applyNumberFormat="1" applyFont="1"/>
    <xf numFmtId="2" fontId="5" fillId="0" borderId="1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2" fontId="2" fillId="0" borderId="13" xfId="0" applyNumberFormat="1" applyFont="1" applyBorder="1" applyAlignment="1">
      <alignment horizontal="center"/>
    </xf>
    <xf numFmtId="1" fontId="2" fillId="0" borderId="2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9" fillId="0" borderId="0" xfId="0" applyFont="1" applyBorder="1"/>
    <xf numFmtId="2" fontId="9" fillId="0" borderId="0" xfId="0" applyNumberFormat="1" applyFont="1" applyBorder="1"/>
    <xf numFmtId="2" fontId="4" fillId="0" borderId="0" xfId="0" applyNumberFormat="1" applyFont="1"/>
    <xf numFmtId="2" fontId="10" fillId="0" borderId="0" xfId="0" applyNumberFormat="1" applyFont="1"/>
    <xf numFmtId="2" fontId="11" fillId="0" borderId="0" xfId="0" applyNumberFormat="1" applyFont="1"/>
    <xf numFmtId="0" fontId="7" fillId="0" borderId="6" xfId="0" applyFont="1" applyBorder="1" applyAlignment="1">
      <alignment horizontal="center"/>
    </xf>
    <xf numFmtId="2" fontId="7" fillId="0" borderId="11" xfId="0" applyNumberFormat="1" applyFont="1" applyBorder="1"/>
    <xf numFmtId="2" fontId="2" fillId="0" borderId="25" xfId="0" applyNumberFormat="1" applyFont="1" applyBorder="1" applyAlignment="1">
      <alignment horizontal="center"/>
    </xf>
    <xf numFmtId="2" fontId="2" fillId="0" borderId="6" xfId="0" applyNumberFormat="1" applyFont="1" applyBorder="1" applyAlignment="1">
      <alignment horizontal="center"/>
    </xf>
    <xf numFmtId="2" fontId="2" fillId="0" borderId="11" xfId="0" applyNumberFormat="1" applyFont="1" applyBorder="1" applyAlignment="1">
      <alignment horizontal="center"/>
    </xf>
    <xf numFmtId="2" fontId="2" fillId="0" borderId="0" xfId="0" applyNumberFormat="1" applyFont="1" applyAlignment="1">
      <alignment horizontal="center"/>
    </xf>
    <xf numFmtId="1" fontId="2" fillId="0" borderId="21" xfId="0" applyNumberFormat="1" applyFont="1" applyBorder="1" applyAlignment="1">
      <alignment horizontal="center"/>
    </xf>
    <xf numFmtId="165" fontId="2" fillId="0" borderId="0" xfId="0" applyNumberFormat="1" applyFont="1" applyBorder="1" applyAlignment="1">
      <alignment horizontal="center"/>
    </xf>
    <xf numFmtId="165" fontId="1" fillId="0" borderId="0" xfId="0" applyNumberFormat="1" applyFont="1" applyBorder="1" applyAlignment="1">
      <alignment horizontal="center"/>
    </xf>
    <xf numFmtId="165" fontId="0" fillId="0" borderId="0" xfId="0" applyNumberFormat="1"/>
    <xf numFmtId="2" fontId="4" fillId="0" borderId="0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0" fontId="3" fillId="0" borderId="0" xfId="0" applyFont="1"/>
    <xf numFmtId="0" fontId="2" fillId="0" borderId="0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1" fontId="2" fillId="0" borderId="0" xfId="0" applyNumberFormat="1" applyFont="1" applyBorder="1" applyAlignment="1">
      <alignment horizontal="center"/>
    </xf>
    <xf numFmtId="2" fontId="2" fillId="0" borderId="0" xfId="0" applyNumberFormat="1" applyFont="1" applyAlignment="1">
      <alignment horizontal="center"/>
    </xf>
    <xf numFmtId="1" fontId="2" fillId="0" borderId="6" xfId="0" applyNumberFormat="1" applyFont="1" applyBorder="1" applyAlignment="1">
      <alignment horizontal="center"/>
    </xf>
    <xf numFmtId="1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0" fontId="2" fillId="0" borderId="26" xfId="0" applyFont="1" applyBorder="1" applyAlignment="1"/>
    <xf numFmtId="0" fontId="2" fillId="0" borderId="0" xfId="0" applyFont="1" applyAlignment="1"/>
    <xf numFmtId="0" fontId="2" fillId="0" borderId="26" xfId="0" applyFont="1" applyBorder="1" applyAlignment="1">
      <alignment horizontal="right"/>
    </xf>
    <xf numFmtId="0" fontId="3" fillId="0" borderId="6" xfId="0" applyFont="1" applyBorder="1" applyAlignment="1">
      <alignment horizontal="center"/>
    </xf>
    <xf numFmtId="2" fontId="3" fillId="0" borderId="9" xfId="0" applyNumberFormat="1" applyFont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5" fillId="0" borderId="0" xfId="0" applyNumberFormat="1" applyFont="1"/>
    <xf numFmtId="2" fontId="13" fillId="0" borderId="0" xfId="0" applyNumberFormat="1" applyFont="1"/>
    <xf numFmtId="1" fontId="2" fillId="0" borderId="6" xfId="0" applyNumberFormat="1" applyFont="1" applyBorder="1" applyAlignment="1">
      <alignment horizontal="center"/>
    </xf>
    <xf numFmtId="2" fontId="2" fillId="0" borderId="0" xfId="0" applyNumberFormat="1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1" fontId="2" fillId="0" borderId="0" xfId="0" applyNumberFormat="1" applyFont="1" applyBorder="1" applyAlignment="1">
      <alignment horizontal="center"/>
    </xf>
    <xf numFmtId="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2" fontId="2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1" fontId="2" fillId="2" borderId="0" xfId="0" applyNumberFormat="1" applyFont="1" applyFill="1" applyAlignment="1">
      <alignment horizontal="center"/>
    </xf>
    <xf numFmtId="165" fontId="2" fillId="2" borderId="0" xfId="0" applyNumberFormat="1" applyFont="1" applyFill="1" applyAlignment="1">
      <alignment horizontal="center"/>
    </xf>
    <xf numFmtId="1" fontId="2" fillId="2" borderId="0" xfId="0" applyNumberFormat="1" applyFont="1" applyFill="1"/>
    <xf numFmtId="0" fontId="2" fillId="2" borderId="0" xfId="0" applyFont="1" applyFill="1" applyBorder="1"/>
    <xf numFmtId="0" fontId="1" fillId="2" borderId="0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/>
    </xf>
    <xf numFmtId="2" fontId="2" fillId="2" borderId="21" xfId="0" applyNumberFormat="1" applyFont="1" applyFill="1" applyBorder="1" applyAlignment="1">
      <alignment horizontal="center"/>
    </xf>
    <xf numFmtId="165" fontId="2" fillId="2" borderId="0" xfId="0" applyNumberFormat="1" applyFont="1" applyFill="1" applyBorder="1" applyAlignment="1">
      <alignment horizontal="center"/>
    </xf>
    <xf numFmtId="2" fontId="1" fillId="2" borderId="0" xfId="0" applyNumberFormat="1" applyFont="1" applyFill="1" applyBorder="1" applyAlignment="1">
      <alignment horizontal="center"/>
    </xf>
    <xf numFmtId="0" fontId="1" fillId="2" borderId="0" xfId="0" applyFont="1" applyFill="1" applyBorder="1"/>
    <xf numFmtId="165" fontId="1" fillId="2" borderId="0" xfId="0" applyNumberFormat="1" applyFont="1" applyFill="1" applyBorder="1" applyAlignment="1">
      <alignment horizontal="center"/>
    </xf>
    <xf numFmtId="0" fontId="0" fillId="2" borderId="0" xfId="0" applyFill="1"/>
    <xf numFmtId="165" fontId="0" fillId="2" borderId="0" xfId="0" applyNumberFormat="1" applyFill="1"/>
    <xf numFmtId="2" fontId="2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center"/>
    </xf>
    <xf numFmtId="1" fontId="2" fillId="2" borderId="21" xfId="0" applyNumberFormat="1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2" fontId="2" fillId="2" borderId="0" xfId="0" applyNumberFormat="1" applyFont="1" applyFill="1"/>
    <xf numFmtId="2" fontId="1" fillId="2" borderId="0" xfId="0" applyNumberFormat="1" applyFont="1" applyFill="1"/>
    <xf numFmtId="0" fontId="2" fillId="2" borderId="0" xfId="0" applyFont="1" applyFill="1"/>
    <xf numFmtId="0" fontId="2" fillId="2" borderId="21" xfId="0" applyFont="1" applyFill="1" applyBorder="1"/>
    <xf numFmtId="0" fontId="1" fillId="2" borderId="0" xfId="0" applyFont="1" applyFill="1"/>
    <xf numFmtId="165" fontId="2" fillId="2" borderId="0" xfId="0" applyNumberFormat="1" applyFont="1" applyFill="1"/>
    <xf numFmtId="2" fontId="2" fillId="3" borderId="0" xfId="0" applyNumberFormat="1" applyFont="1" applyFill="1" applyAlignment="1">
      <alignment horizontal="center"/>
    </xf>
    <xf numFmtId="2" fontId="2" fillId="0" borderId="0" xfId="0" applyNumberFormat="1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 applyAlignment="1">
      <alignment horizontal="center"/>
    </xf>
    <xf numFmtId="1" fontId="2" fillId="0" borderId="0" xfId="0" applyNumberFormat="1" applyFont="1" applyFill="1" applyAlignment="1">
      <alignment horizontal="center"/>
    </xf>
    <xf numFmtId="165" fontId="2" fillId="0" borderId="0" xfId="0" applyNumberFormat="1" applyFont="1" applyFill="1" applyAlignment="1">
      <alignment horizontal="center"/>
    </xf>
    <xf numFmtId="1" fontId="2" fillId="0" borderId="0" xfId="0" applyNumberFormat="1" applyFont="1" applyFill="1"/>
    <xf numFmtId="0" fontId="2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2" fillId="0" borderId="21" xfId="0" applyFont="1" applyFill="1" applyBorder="1" applyAlignment="1">
      <alignment horizontal="center"/>
    </xf>
    <xf numFmtId="2" fontId="2" fillId="0" borderId="21" xfId="0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/>
    <xf numFmtId="165" fontId="1" fillId="0" borderId="0" xfId="0" applyNumberFormat="1" applyFont="1" applyFill="1" applyBorder="1" applyAlignment="1">
      <alignment horizontal="center"/>
    </xf>
    <xf numFmtId="0" fontId="0" fillId="0" borderId="0" xfId="0" applyFill="1"/>
    <xf numFmtId="165" fontId="0" fillId="0" borderId="0" xfId="0" applyNumberFormat="1" applyFill="1"/>
    <xf numFmtId="2" fontId="2" fillId="0" borderId="0" xfId="0" applyNumberFormat="1" applyFont="1" applyFill="1" applyBorder="1" applyAlignment="1">
      <alignment horizontal="right"/>
    </xf>
    <xf numFmtId="1" fontId="2" fillId="0" borderId="0" xfId="0" applyNumberFormat="1" applyFont="1" applyFill="1" applyBorder="1" applyAlignment="1">
      <alignment horizontal="center"/>
    </xf>
    <xf numFmtId="1" fontId="2" fillId="0" borderId="21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65" fontId="2" fillId="0" borderId="0" xfId="0" applyNumberFormat="1" applyFont="1" applyFill="1"/>
    <xf numFmtId="2" fontId="1" fillId="0" borderId="0" xfId="0" applyNumberFormat="1" applyFont="1" applyFill="1"/>
    <xf numFmtId="0" fontId="2" fillId="0" borderId="0" xfId="0" applyFont="1" applyFill="1"/>
    <xf numFmtId="0" fontId="2" fillId="0" borderId="21" xfId="0" applyFont="1" applyFill="1" applyBorder="1"/>
    <xf numFmtId="2" fontId="2" fillId="0" borderId="0" xfId="0" applyNumberFormat="1" applyFont="1" applyFill="1"/>
    <xf numFmtId="0" fontId="2" fillId="2" borderId="12" xfId="0" applyFont="1" applyFill="1" applyBorder="1"/>
    <xf numFmtId="2" fontId="2" fillId="2" borderId="3" xfId="0" applyNumberFormat="1" applyFont="1" applyFill="1" applyBorder="1" applyAlignment="1">
      <alignment horizontal="center"/>
    </xf>
    <xf numFmtId="1" fontId="3" fillId="2" borderId="3" xfId="0" applyNumberFormat="1" applyFont="1" applyFill="1" applyBorder="1" applyAlignment="1">
      <alignment horizontal="center"/>
    </xf>
    <xf numFmtId="0" fontId="2" fillId="2" borderId="14" xfId="0" applyFont="1" applyFill="1" applyBorder="1"/>
    <xf numFmtId="2" fontId="2" fillId="2" borderId="1" xfId="0" applyNumberFormat="1" applyFont="1" applyFill="1" applyBorder="1" applyAlignment="1">
      <alignment horizontal="center"/>
    </xf>
    <xf numFmtId="2" fontId="5" fillId="2" borderId="1" xfId="0" applyNumberFormat="1" applyFont="1" applyFill="1" applyBorder="1" applyAlignment="1">
      <alignment horizontal="center"/>
    </xf>
    <xf numFmtId="0" fontId="1" fillId="2" borderId="16" xfId="0" applyFont="1" applyFill="1" applyBorder="1"/>
    <xf numFmtId="2" fontId="1" fillId="2" borderId="10" xfId="0" applyNumberFormat="1" applyFont="1" applyFill="1" applyBorder="1" applyAlignment="1">
      <alignment horizontal="center"/>
    </xf>
    <xf numFmtId="1" fontId="3" fillId="2" borderId="10" xfId="0" applyNumberFormat="1" applyFont="1" applyFill="1" applyBorder="1" applyAlignment="1">
      <alignment horizontal="center"/>
    </xf>
    <xf numFmtId="1" fontId="2" fillId="2" borderId="6" xfId="0" applyNumberFormat="1" applyFont="1" applyFill="1" applyBorder="1" applyAlignment="1">
      <alignment horizontal="center"/>
    </xf>
    <xf numFmtId="2" fontId="1" fillId="2" borderId="2" xfId="0" applyNumberFormat="1" applyFont="1" applyFill="1" applyBorder="1" applyAlignment="1">
      <alignment horizontal="center"/>
    </xf>
    <xf numFmtId="1" fontId="3" fillId="2" borderId="9" xfId="0" applyNumberFormat="1" applyFont="1" applyFill="1" applyBorder="1" applyAlignment="1">
      <alignment horizontal="center"/>
    </xf>
    <xf numFmtId="2" fontId="2" fillId="2" borderId="8" xfId="0" applyNumberFormat="1" applyFont="1" applyFill="1" applyBorder="1" applyAlignment="1">
      <alignment horizontal="center"/>
    </xf>
    <xf numFmtId="0" fontId="7" fillId="2" borderId="0" xfId="0" applyFont="1" applyFill="1" applyBorder="1"/>
    <xf numFmtId="0" fontId="4" fillId="2" borderId="0" xfId="0" applyFont="1" applyFill="1" applyBorder="1" applyAlignment="1">
      <alignment horizontal="center"/>
    </xf>
    <xf numFmtId="2" fontId="9" fillId="2" borderId="0" xfId="0" applyNumberFormat="1" applyFont="1" applyFill="1" applyBorder="1"/>
    <xf numFmtId="0" fontId="7" fillId="2" borderId="0" xfId="0" applyFont="1" applyFill="1" applyAlignment="1">
      <alignment horizontal="center"/>
    </xf>
    <xf numFmtId="2" fontId="4" fillId="2" borderId="0" xfId="0" applyNumberFormat="1" applyFont="1" applyFill="1"/>
    <xf numFmtId="2" fontId="10" fillId="2" borderId="0" xfId="0" applyNumberFormat="1" applyFont="1" applyFill="1"/>
    <xf numFmtId="2" fontId="11" fillId="2" borderId="0" xfId="0" applyNumberFormat="1" applyFont="1" applyFill="1"/>
    <xf numFmtId="0" fontId="7" fillId="2" borderId="6" xfId="0" applyFont="1" applyFill="1" applyBorder="1" applyAlignment="1">
      <alignment horizontal="center"/>
    </xf>
    <xf numFmtId="2" fontId="7" fillId="2" borderId="11" xfId="0" applyNumberFormat="1" applyFont="1" applyFill="1" applyBorder="1"/>
    <xf numFmtId="0" fontId="2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1" fontId="4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1" fontId="4" fillId="2" borderId="10" xfId="0" applyNumberFormat="1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1" fontId="4" fillId="2" borderId="9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1" fontId="2" fillId="2" borderId="1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2" fontId="1" fillId="2" borderId="8" xfId="0" applyNumberFormat="1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2" fontId="2" fillId="2" borderId="0" xfId="0" applyNumberFormat="1" applyFont="1" applyFill="1" applyBorder="1" applyAlignment="1">
      <alignment horizontal="center"/>
    </xf>
    <xf numFmtId="1" fontId="3" fillId="0" borderId="3" xfId="0" applyNumberFormat="1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2" fontId="5" fillId="0" borderId="1" xfId="0" applyNumberFormat="1" applyFont="1" applyFill="1" applyBorder="1" applyAlignment="1">
      <alignment horizontal="center"/>
    </xf>
    <xf numFmtId="2" fontId="1" fillId="0" borderId="10" xfId="0" applyNumberFormat="1" applyFont="1" applyFill="1" applyBorder="1" applyAlignment="1">
      <alignment horizontal="center"/>
    </xf>
    <xf numFmtId="1" fontId="3" fillId="0" borderId="10" xfId="0" applyNumberFormat="1" applyFont="1" applyFill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1" fontId="3" fillId="0" borderId="9" xfId="0" applyNumberFormat="1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2" fontId="1" fillId="0" borderId="8" xfId="0" applyNumberFormat="1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1" fillId="0" borderId="3" xfId="0" applyFont="1" applyFill="1" applyBorder="1"/>
    <xf numFmtId="0" fontId="1" fillId="0" borderId="3" xfId="0" applyFont="1" applyFill="1" applyBorder="1" applyAlignment="1">
      <alignment horizontal="center"/>
    </xf>
    <xf numFmtId="2" fontId="1" fillId="0" borderId="3" xfId="0" applyNumberFormat="1" applyFont="1" applyFill="1" applyBorder="1" applyAlignment="1">
      <alignment horizontal="center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0" fontId="7" fillId="0" borderId="0" xfId="0" applyFont="1" applyFill="1" applyBorder="1"/>
    <xf numFmtId="2" fontId="9" fillId="0" borderId="0" xfId="0" applyNumberFormat="1" applyFont="1" applyFill="1" applyBorder="1"/>
    <xf numFmtId="0" fontId="7" fillId="0" borderId="0" xfId="0" applyFont="1" applyFill="1" applyAlignment="1">
      <alignment horizontal="center"/>
    </xf>
    <xf numFmtId="2" fontId="4" fillId="0" borderId="0" xfId="0" applyNumberFormat="1" applyFont="1" applyFill="1"/>
    <xf numFmtId="2" fontId="10" fillId="0" borderId="0" xfId="0" applyNumberFormat="1" applyFont="1" applyFill="1"/>
    <xf numFmtId="2" fontId="11" fillId="0" borderId="0" xfId="0" applyNumberFormat="1" applyFont="1" applyFill="1"/>
    <xf numFmtId="0" fontId="7" fillId="0" borderId="6" xfId="0" applyFont="1" applyFill="1" applyBorder="1" applyAlignment="1">
      <alignment horizontal="center"/>
    </xf>
    <xf numFmtId="2" fontId="7" fillId="0" borderId="11" xfId="0" applyNumberFormat="1" applyFont="1" applyFill="1" applyBorder="1"/>
    <xf numFmtId="2" fontId="4" fillId="0" borderId="0" xfId="0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1" fillId="2" borderId="8" xfId="0" applyFont="1" applyFill="1" applyBorder="1"/>
    <xf numFmtId="0" fontId="1" fillId="2" borderId="5" xfId="0" applyFont="1" applyFill="1" applyBorder="1"/>
    <xf numFmtId="2" fontId="2" fillId="2" borderId="13" xfId="0" applyNumberFormat="1" applyFont="1" applyFill="1" applyBorder="1" applyAlignment="1">
      <alignment horizontal="center"/>
    </xf>
    <xf numFmtId="164" fontId="2" fillId="2" borderId="2" xfId="0" applyNumberFormat="1" applyFont="1" applyFill="1" applyBorder="1" applyAlignment="1">
      <alignment horizontal="center"/>
    </xf>
    <xf numFmtId="2" fontId="2" fillId="2" borderId="11" xfId="0" applyNumberFormat="1" applyFont="1" applyFill="1" applyBorder="1" applyAlignment="1">
      <alignment horizontal="center"/>
    </xf>
    <xf numFmtId="2" fontId="2" fillId="2" borderId="25" xfId="0" applyNumberFormat="1" applyFont="1" applyFill="1" applyBorder="1" applyAlignment="1">
      <alignment horizontal="center"/>
    </xf>
    <xf numFmtId="0" fontId="2" fillId="2" borderId="26" xfId="0" applyFont="1" applyFill="1" applyBorder="1" applyAlignment="1"/>
    <xf numFmtId="0" fontId="2" fillId="2" borderId="0" xfId="0" applyFont="1" applyFill="1" applyAlignment="1"/>
    <xf numFmtId="165" fontId="1" fillId="2" borderId="0" xfId="0" applyNumberFormat="1" applyFont="1" applyFill="1"/>
    <xf numFmtId="1" fontId="2" fillId="2" borderId="25" xfId="0" applyNumberFormat="1" applyFont="1" applyFill="1" applyBorder="1"/>
    <xf numFmtId="2" fontId="2" fillId="2" borderId="6" xfId="0" applyNumberFormat="1" applyFont="1" applyFill="1" applyBorder="1" applyAlignment="1">
      <alignment horizontal="center"/>
    </xf>
    <xf numFmtId="2" fontId="7" fillId="2" borderId="0" xfId="0" applyNumberFormat="1" applyFont="1" applyFill="1" applyAlignment="1">
      <alignment horizontal="center"/>
    </xf>
    <xf numFmtId="165" fontId="11" fillId="2" borderId="0" xfId="0" applyNumberFormat="1" applyFont="1" applyFill="1"/>
    <xf numFmtId="2" fontId="15" fillId="2" borderId="0" xfId="0" applyNumberFormat="1" applyFont="1" applyFill="1"/>
    <xf numFmtId="2" fontId="14" fillId="2" borderId="0" xfId="0" applyNumberFormat="1" applyFont="1" applyFill="1"/>
    <xf numFmtId="2" fontId="7" fillId="2" borderId="0" xfId="0" applyNumberFormat="1" applyFont="1" applyFill="1"/>
    <xf numFmtId="0" fontId="9" fillId="2" borderId="0" xfId="0" applyFont="1" applyFill="1" applyBorder="1"/>
    <xf numFmtId="0" fontId="3" fillId="2" borderId="6" xfId="0" applyFont="1" applyFill="1" applyBorder="1" applyAlignment="1">
      <alignment horizontal="center"/>
    </xf>
    <xf numFmtId="2" fontId="3" fillId="2" borderId="9" xfId="0" applyNumberFormat="1" applyFont="1" applyFill="1" applyBorder="1" applyAlignment="1">
      <alignment horizontal="center"/>
    </xf>
    <xf numFmtId="2" fontId="3" fillId="2" borderId="11" xfId="0" applyNumberFormat="1" applyFont="1" applyFill="1" applyBorder="1" applyAlignment="1">
      <alignment horizontal="center"/>
    </xf>
    <xf numFmtId="0" fontId="3" fillId="2" borderId="0" xfId="0" applyFont="1" applyFill="1"/>
    <xf numFmtId="2" fontId="4" fillId="2" borderId="0" xfId="0" applyNumberFormat="1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1" fontId="3" fillId="2" borderId="1" xfId="0" applyNumberFormat="1" applyFont="1" applyFill="1" applyBorder="1" applyAlignment="1">
      <alignment horizontal="center"/>
    </xf>
    <xf numFmtId="2" fontId="16" fillId="2" borderId="10" xfId="0" applyNumberFormat="1" applyFont="1" applyFill="1" applyBorder="1" applyAlignment="1">
      <alignment horizontal="center"/>
    </xf>
    <xf numFmtId="2" fontId="16" fillId="2" borderId="2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1" fontId="2" fillId="0" borderId="7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1" fontId="8" fillId="2" borderId="6" xfId="0" applyNumberFormat="1" applyFont="1" applyFill="1" applyBorder="1" applyAlignment="1">
      <alignment horizontal="center"/>
    </xf>
    <xf numFmtId="1" fontId="8" fillId="2" borderId="11" xfId="0" applyNumberFormat="1" applyFont="1" applyFill="1" applyBorder="1" applyAlignment="1">
      <alignment horizontal="center"/>
    </xf>
    <xf numFmtId="0" fontId="6" fillId="2" borderId="20" xfId="0" applyFont="1" applyFill="1" applyBorder="1" applyAlignment="1">
      <alignment horizontal="center"/>
    </xf>
    <xf numFmtId="0" fontId="6" fillId="2" borderId="22" xfId="0" applyFont="1" applyFill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1" fontId="6" fillId="2" borderId="18" xfId="0" applyNumberFormat="1" applyFont="1" applyFill="1" applyBorder="1" applyAlignment="1">
      <alignment horizontal="center"/>
    </xf>
    <xf numFmtId="0" fontId="6" fillId="2" borderId="19" xfId="0" applyFont="1" applyFill="1" applyBorder="1" applyAlignment="1">
      <alignment horizontal="center"/>
    </xf>
    <xf numFmtId="0" fontId="2" fillId="0" borderId="26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2" borderId="18" xfId="0" applyFont="1" applyFill="1" applyBorder="1" applyAlignment="1">
      <alignment horizontal="center"/>
    </xf>
    <xf numFmtId="0" fontId="3" fillId="2" borderId="19" xfId="0" applyFont="1" applyFill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6" fillId="2" borderId="18" xfId="0" applyFont="1" applyFill="1" applyBorder="1" applyAlignment="1">
      <alignment horizontal="center"/>
    </xf>
    <xf numFmtId="0" fontId="5" fillId="2" borderId="23" xfId="0" applyFont="1" applyFill="1" applyBorder="1" applyAlignment="1">
      <alignment horizontal="center"/>
    </xf>
    <xf numFmtId="0" fontId="5" fillId="2" borderId="24" xfId="0" applyFont="1" applyFill="1" applyBorder="1" applyAlignment="1">
      <alignment horizontal="center"/>
    </xf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26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1" fontId="3" fillId="2" borderId="18" xfId="0" applyNumberFormat="1" applyFont="1" applyFill="1" applyBorder="1" applyAlignment="1">
      <alignment horizontal="center"/>
    </xf>
    <xf numFmtId="1" fontId="2" fillId="0" borderId="0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2" fillId="2" borderId="18" xfId="0" applyFont="1" applyFill="1" applyBorder="1" applyAlignment="1">
      <alignment horizontal="center"/>
    </xf>
    <xf numFmtId="0" fontId="12" fillId="2" borderId="19" xfId="0" applyFont="1" applyFill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2" fontId="2" fillId="0" borderId="0" xfId="0" applyNumberFormat="1" applyFont="1" applyAlignment="1">
      <alignment horizontal="center"/>
    </xf>
    <xf numFmtId="1" fontId="8" fillId="0" borderId="6" xfId="0" applyNumberFormat="1" applyFont="1" applyBorder="1" applyAlignment="1">
      <alignment horizontal="center"/>
    </xf>
    <xf numFmtId="1" fontId="8" fillId="0" borderId="11" xfId="0" applyNumberFormat="1" applyFont="1" applyBorder="1" applyAlignment="1">
      <alignment horizontal="center"/>
    </xf>
    <xf numFmtId="1" fontId="6" fillId="0" borderId="18" xfId="0" applyNumberFormat="1" applyFont="1" applyBorder="1" applyAlignment="1">
      <alignment horizontal="center"/>
    </xf>
    <xf numFmtId="0" fontId="12" fillId="0" borderId="18" xfId="0" applyFont="1" applyBorder="1" applyAlignment="1">
      <alignment horizontal="center"/>
    </xf>
    <xf numFmtId="0" fontId="12" fillId="0" borderId="19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99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82"/>
  <sheetViews>
    <sheetView workbookViewId="0">
      <selection activeCell="O19" sqref="O19:P19"/>
    </sheetView>
  </sheetViews>
  <sheetFormatPr baseColWidth="10" defaultRowHeight="15"/>
  <cols>
    <col min="1" max="1" width="9.85546875" customWidth="1"/>
    <col min="2" max="2" width="6.85546875" customWidth="1"/>
    <col min="3" max="3" width="6.5703125" customWidth="1"/>
    <col min="4" max="4" width="8.7109375" customWidth="1"/>
    <col min="5" max="5" width="10.42578125" customWidth="1"/>
    <col min="6" max="6" width="8.7109375" customWidth="1"/>
    <col min="7" max="7" width="10.7109375" customWidth="1"/>
    <col min="8" max="8" width="8.7109375" customWidth="1"/>
    <col min="9" max="9" width="8.42578125" customWidth="1"/>
    <col min="10" max="10" width="8.140625" customWidth="1"/>
  </cols>
  <sheetData>
    <row r="1" spans="1:17" ht="15.75" thickBot="1">
      <c r="A1" s="10" t="s">
        <v>0</v>
      </c>
      <c r="B1" s="283" t="s">
        <v>1</v>
      </c>
      <c r="C1" s="284"/>
      <c r="D1" s="15" t="s">
        <v>2</v>
      </c>
      <c r="E1" s="16" t="s">
        <v>3</v>
      </c>
      <c r="F1" s="15" t="s">
        <v>4</v>
      </c>
      <c r="G1" s="16" t="s">
        <v>5</v>
      </c>
      <c r="H1" s="15" t="s">
        <v>24</v>
      </c>
      <c r="I1" s="16" t="s">
        <v>26</v>
      </c>
      <c r="J1" s="16" t="s">
        <v>25</v>
      </c>
      <c r="K1" s="1"/>
      <c r="L1" s="1"/>
      <c r="M1" s="1"/>
      <c r="N1" s="1"/>
      <c r="O1" s="1"/>
      <c r="P1" s="1"/>
      <c r="Q1" s="1"/>
    </row>
    <row r="2" spans="1:17" ht="15.75" thickBot="1">
      <c r="A2" s="10"/>
      <c r="B2" s="271" t="s">
        <v>46</v>
      </c>
      <c r="C2" s="272"/>
      <c r="D2" s="11"/>
      <c r="E2" s="12"/>
      <c r="F2" s="12"/>
      <c r="G2" s="12"/>
      <c r="H2" s="13"/>
      <c r="I2" s="14"/>
      <c r="J2" s="14"/>
      <c r="K2" s="116" t="s">
        <v>49</v>
      </c>
      <c r="L2" s="115">
        <v>4</v>
      </c>
      <c r="M2" s="62" t="s">
        <v>52</v>
      </c>
      <c r="N2" s="49">
        <v>6.98</v>
      </c>
      <c r="O2" s="1"/>
      <c r="P2" s="1"/>
      <c r="Q2" s="1"/>
    </row>
    <row r="3" spans="1:17">
      <c r="A3" s="26" t="s">
        <v>6</v>
      </c>
      <c r="B3" s="275">
        <f>M4</f>
        <v>5600</v>
      </c>
      <c r="C3" s="276"/>
      <c r="D3" s="29">
        <f>N2</f>
        <v>6.98</v>
      </c>
      <c r="E3" s="30">
        <f>B3*D3</f>
        <v>39088</v>
      </c>
      <c r="F3" s="8" t="s">
        <v>38</v>
      </c>
      <c r="G3" s="33" t="s">
        <v>38</v>
      </c>
      <c r="H3" s="8">
        <f>O4</f>
        <v>90.8</v>
      </c>
      <c r="I3" s="64"/>
      <c r="J3" s="68">
        <f>N4</f>
        <v>15.08</v>
      </c>
      <c r="K3" s="116" t="s">
        <v>50</v>
      </c>
      <c r="L3" s="115">
        <v>4.2</v>
      </c>
      <c r="M3" s="1"/>
      <c r="N3" s="1"/>
      <c r="O3" s="1"/>
      <c r="P3" s="1"/>
      <c r="Q3" s="1"/>
    </row>
    <row r="4" spans="1:17">
      <c r="A4" s="27" t="s">
        <v>7</v>
      </c>
      <c r="B4" s="277"/>
      <c r="C4" s="278"/>
      <c r="D4" s="28">
        <v>4.3</v>
      </c>
      <c r="E4" s="30">
        <f t="shared" ref="E4:E21" si="0">B4*D4</f>
        <v>0</v>
      </c>
      <c r="F4" s="28">
        <v>-32</v>
      </c>
      <c r="G4" s="34">
        <f>B4*F4</f>
        <v>0</v>
      </c>
      <c r="H4" s="3"/>
      <c r="I4" s="65"/>
      <c r="J4" s="65"/>
      <c r="K4" s="116" t="s">
        <v>51</v>
      </c>
      <c r="L4" s="115">
        <f>(L2+L3)/2</f>
        <v>4.0999999999999996</v>
      </c>
      <c r="M4" s="117">
        <v>5600</v>
      </c>
      <c r="N4" s="63">
        <v>15.08</v>
      </c>
      <c r="O4" s="49">
        <v>90.8</v>
      </c>
      <c r="P4" s="1"/>
      <c r="Q4" s="1"/>
    </row>
    <row r="5" spans="1:17">
      <c r="A5" s="27" t="s">
        <v>8</v>
      </c>
      <c r="B5" s="277"/>
      <c r="C5" s="278"/>
      <c r="D5" s="28">
        <v>3.7</v>
      </c>
      <c r="E5" s="30">
        <f t="shared" si="0"/>
        <v>0</v>
      </c>
      <c r="F5" s="28">
        <v>-16.3</v>
      </c>
      <c r="G5" s="34">
        <f t="shared" ref="G5:G21" si="1">B5*F5</f>
        <v>0</v>
      </c>
      <c r="H5" s="3"/>
      <c r="I5" s="65"/>
      <c r="J5" s="65"/>
      <c r="K5" s="2"/>
      <c r="L5" s="1"/>
      <c r="M5" s="1"/>
      <c r="N5" s="1"/>
      <c r="O5" s="1"/>
      <c r="P5" s="1"/>
      <c r="Q5" s="1"/>
    </row>
    <row r="6" spans="1:17">
      <c r="A6" s="27" t="s">
        <v>9</v>
      </c>
      <c r="B6" s="277"/>
      <c r="C6" s="278"/>
      <c r="D6" s="28">
        <v>3.7</v>
      </c>
      <c r="E6" s="30">
        <f t="shared" si="0"/>
        <v>0</v>
      </c>
      <c r="F6" s="28">
        <v>12.7</v>
      </c>
      <c r="G6" s="34">
        <f t="shared" si="1"/>
        <v>0</v>
      </c>
      <c r="H6" s="3"/>
      <c r="I6" s="65"/>
      <c r="J6" s="65"/>
      <c r="K6" s="2"/>
      <c r="L6" s="1"/>
      <c r="M6" s="1"/>
      <c r="N6" s="1"/>
      <c r="O6" s="1"/>
      <c r="P6" s="1"/>
      <c r="Q6" s="1"/>
    </row>
    <row r="7" spans="1:17">
      <c r="A7" s="27" t="s">
        <v>10</v>
      </c>
      <c r="B7" s="277"/>
      <c r="C7" s="278"/>
      <c r="D7" s="28">
        <v>7.4</v>
      </c>
      <c r="E7" s="30">
        <f t="shared" si="0"/>
        <v>0</v>
      </c>
      <c r="F7" s="28">
        <v>-35</v>
      </c>
      <c r="G7" s="34">
        <f t="shared" si="1"/>
        <v>0</v>
      </c>
      <c r="H7" s="3"/>
      <c r="I7" s="65"/>
      <c r="J7" s="65"/>
      <c r="K7" s="49"/>
      <c r="L7" s="49" t="s">
        <v>54</v>
      </c>
      <c r="M7" s="49" t="s">
        <v>53</v>
      </c>
      <c r="N7" s="1"/>
      <c r="O7" s="1"/>
      <c r="P7" s="1"/>
      <c r="Q7" s="1"/>
    </row>
    <row r="8" spans="1:17">
      <c r="A8" s="27" t="s">
        <v>11</v>
      </c>
      <c r="B8" s="277"/>
      <c r="C8" s="278"/>
      <c r="D8" s="28">
        <v>7.7</v>
      </c>
      <c r="E8" s="30">
        <f t="shared" si="0"/>
        <v>0</v>
      </c>
      <c r="F8" s="28">
        <v>-13</v>
      </c>
      <c r="G8" s="34">
        <f t="shared" si="1"/>
        <v>0</v>
      </c>
      <c r="H8" s="3"/>
      <c r="I8" s="65"/>
      <c r="J8" s="65"/>
      <c r="K8" s="49"/>
      <c r="L8" s="50"/>
      <c r="M8" s="50"/>
      <c r="N8" s="1"/>
      <c r="O8" s="1"/>
      <c r="P8" s="1"/>
      <c r="Q8" s="1"/>
    </row>
    <row r="9" spans="1:17">
      <c r="A9" s="27" t="s">
        <v>12</v>
      </c>
      <c r="B9" s="277"/>
      <c r="C9" s="278"/>
      <c r="D9" s="28">
        <v>7.7</v>
      </c>
      <c r="E9" s="30">
        <f t="shared" si="0"/>
        <v>0</v>
      </c>
      <c r="F9" s="28">
        <v>12.8</v>
      </c>
      <c r="G9" s="34">
        <f t="shared" si="1"/>
        <v>0</v>
      </c>
      <c r="H9" s="3"/>
      <c r="I9" s="65"/>
      <c r="J9" s="65"/>
      <c r="K9" s="49"/>
      <c r="L9" s="63">
        <f>L2</f>
        <v>4</v>
      </c>
      <c r="M9" s="63">
        <f>L3</f>
        <v>4.2</v>
      </c>
      <c r="N9" s="1"/>
      <c r="O9" s="1"/>
      <c r="P9" s="1"/>
      <c r="Q9" s="1"/>
    </row>
    <row r="10" spans="1:17">
      <c r="A10" s="27" t="s">
        <v>47</v>
      </c>
      <c r="B10" s="279">
        <f>N16</f>
        <v>245.00051999999999</v>
      </c>
      <c r="C10" s="280"/>
      <c r="D10" s="28">
        <v>3.65</v>
      </c>
      <c r="E10" s="30">
        <f t="shared" si="0"/>
        <v>894.25189799999998</v>
      </c>
      <c r="F10" s="28">
        <v>-3.3</v>
      </c>
      <c r="G10" s="34">
        <f t="shared" si="1"/>
        <v>-808.50171599999999</v>
      </c>
      <c r="H10" s="3"/>
      <c r="I10" s="65"/>
      <c r="J10" s="65"/>
      <c r="K10" s="49" t="s">
        <v>55</v>
      </c>
      <c r="L10" s="78">
        <f>A24/100</f>
        <v>0.3427461992859458</v>
      </c>
      <c r="M10" s="78">
        <f>A24/100</f>
        <v>0.3427461992859458</v>
      </c>
      <c r="N10" s="1"/>
      <c r="O10" s="1"/>
      <c r="P10" s="1"/>
      <c r="Q10" s="1"/>
    </row>
    <row r="11" spans="1:17">
      <c r="A11" s="27" t="s">
        <v>13</v>
      </c>
      <c r="B11" s="277"/>
      <c r="C11" s="278"/>
      <c r="D11" s="28">
        <v>3.65</v>
      </c>
      <c r="E11" s="30">
        <f t="shared" si="0"/>
        <v>0</v>
      </c>
      <c r="F11" s="28">
        <v>-3.3</v>
      </c>
      <c r="G11" s="34">
        <f t="shared" si="1"/>
        <v>0</v>
      </c>
      <c r="H11" s="3"/>
      <c r="I11" s="65"/>
      <c r="J11" s="65"/>
      <c r="K11" s="49"/>
      <c r="L11" s="63">
        <f>L9+L10</f>
        <v>4.342746199285946</v>
      </c>
      <c r="M11" s="63">
        <f>M9+M10</f>
        <v>4.5427461992859461</v>
      </c>
      <c r="N11" s="1"/>
      <c r="O11" s="1"/>
      <c r="P11" s="1"/>
      <c r="Q11" s="1"/>
    </row>
    <row r="12" spans="1:17">
      <c r="A12" s="27" t="s">
        <v>23</v>
      </c>
      <c r="B12" s="277"/>
      <c r="C12" s="278"/>
      <c r="D12" s="59">
        <v>12.3</v>
      </c>
      <c r="E12" s="30">
        <f t="shared" si="0"/>
        <v>0</v>
      </c>
      <c r="F12" s="59">
        <v>11.9</v>
      </c>
      <c r="G12" s="34">
        <f t="shared" si="1"/>
        <v>0</v>
      </c>
      <c r="H12" s="3"/>
      <c r="I12" s="65"/>
      <c r="J12" s="65"/>
      <c r="K12" s="49" t="s">
        <v>26</v>
      </c>
      <c r="L12" s="78">
        <f>(-I23/2)/100</f>
        <v>-2.5102655772994135E-2</v>
      </c>
      <c r="M12" s="78">
        <f>(I23/2)/100</f>
        <v>2.5102655772994135E-2</v>
      </c>
      <c r="N12" s="1"/>
      <c r="O12" s="1"/>
      <c r="P12" s="1"/>
      <c r="Q12" s="1"/>
    </row>
    <row r="13" spans="1:17">
      <c r="A13" s="27" t="s">
        <v>14</v>
      </c>
      <c r="B13" s="277"/>
      <c r="C13" s="278"/>
      <c r="D13" s="28">
        <v>4.0999999999999996</v>
      </c>
      <c r="E13" s="30">
        <f t="shared" si="0"/>
        <v>0</v>
      </c>
      <c r="F13" s="28">
        <v>-50.9</v>
      </c>
      <c r="G13" s="34">
        <f t="shared" si="1"/>
        <v>0</v>
      </c>
      <c r="H13" s="3"/>
      <c r="I13" s="65"/>
      <c r="J13" s="65"/>
      <c r="K13" s="49" t="s">
        <v>56</v>
      </c>
      <c r="L13" s="63">
        <f>L11+L12</f>
        <v>4.3176435435129514</v>
      </c>
      <c r="M13" s="63">
        <f>M11+M12</f>
        <v>4.5678488550589407</v>
      </c>
      <c r="N13" s="1"/>
      <c r="O13" s="1"/>
      <c r="P13" s="1"/>
      <c r="Q13" s="1"/>
    </row>
    <row r="14" spans="1:17">
      <c r="A14" s="27" t="s">
        <v>15</v>
      </c>
      <c r="B14" s="277"/>
      <c r="C14" s="278"/>
      <c r="D14" s="28">
        <v>3.97</v>
      </c>
      <c r="E14" s="30">
        <f t="shared" si="0"/>
        <v>0</v>
      </c>
      <c r="F14" s="28">
        <v>-44.7</v>
      </c>
      <c r="G14" s="34">
        <f t="shared" si="1"/>
        <v>0</v>
      </c>
      <c r="H14" s="3"/>
      <c r="I14" s="65"/>
      <c r="J14" s="65"/>
      <c r="K14" s="49"/>
      <c r="L14" s="63"/>
      <c r="M14" s="63"/>
      <c r="N14" s="1"/>
      <c r="O14" s="1"/>
      <c r="P14" s="1"/>
      <c r="Q14" s="1"/>
    </row>
    <row r="15" spans="1:17">
      <c r="A15" s="27" t="s">
        <v>16</v>
      </c>
      <c r="B15" s="277"/>
      <c r="C15" s="278"/>
      <c r="D15" s="28">
        <v>5.23</v>
      </c>
      <c r="E15" s="30">
        <f t="shared" si="0"/>
        <v>0</v>
      </c>
      <c r="F15" s="28">
        <v>51.5</v>
      </c>
      <c r="G15" s="34">
        <f t="shared" si="1"/>
        <v>0</v>
      </c>
      <c r="H15" s="3"/>
      <c r="I15" s="65"/>
      <c r="J15" s="65"/>
      <c r="K15" s="49"/>
      <c r="L15" s="63"/>
      <c r="M15" s="63"/>
      <c r="N15" s="1"/>
      <c r="O15" s="1"/>
      <c r="P15" s="1"/>
      <c r="Q15" s="1"/>
    </row>
    <row r="16" spans="1:17">
      <c r="A16" s="27" t="s">
        <v>17</v>
      </c>
      <c r="B16" s="285">
        <v>130</v>
      </c>
      <c r="C16" s="286"/>
      <c r="D16" s="28">
        <v>0.6</v>
      </c>
      <c r="E16" s="30">
        <f t="shared" si="0"/>
        <v>78</v>
      </c>
      <c r="F16" s="28">
        <v>-16.399999999999999</v>
      </c>
      <c r="G16" s="34">
        <f t="shared" si="1"/>
        <v>-2132</v>
      </c>
      <c r="H16" s="3"/>
      <c r="I16" s="65"/>
      <c r="J16" s="65"/>
      <c r="K16" s="117" t="s">
        <v>58</v>
      </c>
      <c r="L16" s="118">
        <v>302</v>
      </c>
      <c r="M16" s="119">
        <v>0.81125999999999998</v>
      </c>
      <c r="N16" s="120">
        <f>L16*M16</f>
        <v>245.00051999999999</v>
      </c>
      <c r="O16" s="1"/>
      <c r="P16" s="1"/>
      <c r="Q16" s="1"/>
    </row>
    <row r="17" spans="1:17">
      <c r="A17" s="27" t="s">
        <v>18</v>
      </c>
      <c r="B17" s="285"/>
      <c r="C17" s="286"/>
      <c r="D17" s="28">
        <v>0.6</v>
      </c>
      <c r="E17" s="30">
        <f t="shared" si="0"/>
        <v>0</v>
      </c>
      <c r="F17" s="28">
        <v>-16.399999999999999</v>
      </c>
      <c r="G17" s="34">
        <f t="shared" si="1"/>
        <v>0</v>
      </c>
      <c r="H17" s="3"/>
      <c r="I17" s="65"/>
      <c r="J17" s="65"/>
      <c r="K17" s="49"/>
      <c r="L17" s="81"/>
      <c r="M17" s="81"/>
      <c r="N17" s="1"/>
      <c r="O17" s="1"/>
      <c r="P17" s="1"/>
      <c r="Q17" s="1"/>
    </row>
    <row r="18" spans="1:17">
      <c r="A18" s="27" t="s">
        <v>19</v>
      </c>
      <c r="B18" s="285">
        <v>48</v>
      </c>
      <c r="C18" s="286"/>
      <c r="D18" s="28">
        <v>0.6</v>
      </c>
      <c r="E18" s="30">
        <f t="shared" si="0"/>
        <v>28.799999999999997</v>
      </c>
      <c r="F18" s="28">
        <v>-3.3</v>
      </c>
      <c r="G18" s="34">
        <f t="shared" si="1"/>
        <v>-158.39999999999998</v>
      </c>
      <c r="H18" s="3"/>
      <c r="I18" s="65"/>
      <c r="J18" s="65"/>
      <c r="K18" s="281"/>
      <c r="L18" s="282"/>
      <c r="M18" s="282"/>
      <c r="N18" s="282"/>
      <c r="O18" s="1"/>
      <c r="P18" s="1"/>
      <c r="Q18" s="1"/>
    </row>
    <row r="19" spans="1:17">
      <c r="A19" s="27" t="s">
        <v>20</v>
      </c>
      <c r="B19" s="285"/>
      <c r="C19" s="286"/>
      <c r="D19" s="28">
        <v>0.6</v>
      </c>
      <c r="E19" s="30">
        <f t="shared" si="0"/>
        <v>0</v>
      </c>
      <c r="F19" s="28">
        <v>-3.3</v>
      </c>
      <c r="G19" s="34">
        <f t="shared" si="1"/>
        <v>0</v>
      </c>
      <c r="H19" s="3"/>
      <c r="I19" s="65"/>
      <c r="J19" s="65"/>
      <c r="K19" s="49"/>
      <c r="L19" s="81"/>
      <c r="M19" s="81"/>
      <c r="N19" s="1"/>
      <c r="O19" s="1"/>
      <c r="P19" s="1"/>
      <c r="Q19" s="1"/>
    </row>
    <row r="20" spans="1:17">
      <c r="A20" s="27" t="s">
        <v>21</v>
      </c>
      <c r="B20" s="285">
        <v>105</v>
      </c>
      <c r="C20" s="286"/>
      <c r="D20" s="28">
        <v>0.75</v>
      </c>
      <c r="E20" s="30">
        <f t="shared" si="0"/>
        <v>78.75</v>
      </c>
      <c r="F20" s="28">
        <v>34.4</v>
      </c>
      <c r="G20" s="34">
        <f t="shared" si="1"/>
        <v>3612</v>
      </c>
      <c r="H20" s="3"/>
      <c r="I20" s="65"/>
      <c r="J20" s="65"/>
      <c r="K20" s="98" t="s">
        <v>62</v>
      </c>
      <c r="L20" s="99"/>
      <c r="M20" s="81">
        <v>0.3</v>
      </c>
      <c r="N20" s="1"/>
      <c r="O20" s="1"/>
      <c r="P20" s="1"/>
      <c r="Q20" s="1"/>
    </row>
    <row r="21" spans="1:17">
      <c r="A21" s="27" t="s">
        <v>22</v>
      </c>
      <c r="B21" s="277"/>
      <c r="C21" s="278"/>
      <c r="D21" s="28">
        <v>0.75</v>
      </c>
      <c r="E21" s="30">
        <f t="shared" si="0"/>
        <v>0</v>
      </c>
      <c r="F21" s="28">
        <v>34.4</v>
      </c>
      <c r="G21" s="34">
        <f t="shared" si="1"/>
        <v>0</v>
      </c>
      <c r="H21" s="3"/>
      <c r="I21" s="65"/>
      <c r="J21" s="65"/>
      <c r="K21" s="49"/>
      <c r="L21" s="50"/>
      <c r="M21" s="50"/>
      <c r="N21" s="1"/>
      <c r="O21" s="1"/>
      <c r="P21" s="1"/>
      <c r="Q21" s="1"/>
    </row>
    <row r="22" spans="1:17" ht="15.75" thickBot="1">
      <c r="A22" s="22"/>
      <c r="B22" s="287"/>
      <c r="C22" s="288"/>
      <c r="D22" s="17"/>
      <c r="E22" s="31"/>
      <c r="F22" s="17"/>
      <c r="G22" s="35"/>
      <c r="H22" s="66"/>
      <c r="I22" s="67"/>
      <c r="J22" s="67"/>
      <c r="K22" s="49"/>
      <c r="L22" s="50"/>
      <c r="M22" s="50"/>
      <c r="N22" s="1"/>
      <c r="O22" s="1"/>
      <c r="P22" s="1"/>
      <c r="Q22" s="1"/>
    </row>
    <row r="23" spans="1:17" ht="15.75" thickBot="1">
      <c r="A23" s="106">
        <f>SUM(B23-B3)</f>
        <v>528.0005199999996</v>
      </c>
      <c r="B23" s="273">
        <f>SUM(B3:B21)</f>
        <v>6128.0005199999996</v>
      </c>
      <c r="C23" s="274"/>
      <c r="D23" s="21"/>
      <c r="E23" s="32">
        <f>SUM(E3:E21)</f>
        <v>40167.801898000005</v>
      </c>
      <c r="F23" s="21"/>
      <c r="G23" s="36">
        <f>SUM(G3:G21)</f>
        <v>513.09828400000015</v>
      </c>
      <c r="H23" s="16">
        <v>102.2</v>
      </c>
      <c r="I23" s="37">
        <f>G23/H23</f>
        <v>5.0205311545988272</v>
      </c>
      <c r="J23" s="38">
        <v>15.73</v>
      </c>
      <c r="K23" s="2"/>
      <c r="L23" s="1"/>
      <c r="M23" s="1"/>
      <c r="N23" s="1"/>
      <c r="O23" s="1"/>
      <c r="P23" s="1"/>
      <c r="Q23" s="1"/>
    </row>
    <row r="24" spans="1:17" ht="15.75" thickBot="1">
      <c r="A24" s="69">
        <f>A23/J24</f>
        <v>34.274619928594582</v>
      </c>
      <c r="B24" s="269">
        <f>B23+C23</f>
        <v>6128.0005199999996</v>
      </c>
      <c r="C24" s="270"/>
      <c r="D24" s="52">
        <f>E23/B24</f>
        <v>6.5547974036399079</v>
      </c>
      <c r="E24" s="19"/>
      <c r="F24" s="20"/>
      <c r="G24" s="19"/>
      <c r="H24" s="19"/>
      <c r="I24" s="12"/>
      <c r="J24" s="12">
        <f>(J3+J23)/2</f>
        <v>15.405000000000001</v>
      </c>
      <c r="K24" s="2"/>
      <c r="L24" s="1"/>
      <c r="M24" s="1"/>
      <c r="N24" s="1"/>
      <c r="O24" s="1"/>
      <c r="P24" s="1"/>
      <c r="Q24" s="1"/>
    </row>
    <row r="25" spans="1:17">
      <c r="A25" s="9"/>
      <c r="B25" s="7"/>
      <c r="C25" s="7"/>
      <c r="D25" s="18"/>
      <c r="E25" s="7"/>
      <c r="F25" s="18"/>
      <c r="G25" s="7"/>
      <c r="H25" s="7"/>
      <c r="I25" s="8"/>
      <c r="J25" s="8"/>
      <c r="K25" s="2"/>
      <c r="L25" s="1"/>
      <c r="M25" s="1"/>
      <c r="N25" s="1"/>
      <c r="O25" s="1"/>
      <c r="P25" s="1"/>
      <c r="Q25" s="1"/>
    </row>
    <row r="26" spans="1:17">
      <c r="A26" s="4"/>
      <c r="B26" s="5"/>
      <c r="C26" s="5"/>
      <c r="D26" s="6"/>
      <c r="E26" s="5"/>
      <c r="F26" s="6"/>
      <c r="G26" s="5"/>
      <c r="H26" s="5"/>
      <c r="I26" s="3"/>
      <c r="J26" s="3"/>
      <c r="K26" s="2"/>
      <c r="L26" s="1"/>
      <c r="M26" s="1"/>
      <c r="N26" s="1"/>
      <c r="O26" s="1"/>
      <c r="P26" s="1"/>
      <c r="Q26" s="1"/>
    </row>
    <row r="27" spans="1:17">
      <c r="A27" s="4"/>
      <c r="B27" s="5"/>
      <c r="C27" s="5"/>
      <c r="D27" s="6"/>
      <c r="E27" s="5"/>
      <c r="F27" s="6"/>
      <c r="G27" s="5"/>
      <c r="H27" s="5"/>
      <c r="I27" s="3"/>
      <c r="J27" s="3"/>
      <c r="K27" s="2"/>
      <c r="L27" s="1"/>
      <c r="M27" s="1"/>
      <c r="N27" s="1"/>
      <c r="O27" s="1"/>
      <c r="P27" s="1"/>
      <c r="Q27" s="1"/>
    </row>
    <row r="28" spans="1:17">
      <c r="A28" s="23"/>
      <c r="B28" s="24"/>
      <c r="C28" s="24"/>
      <c r="D28" s="25"/>
      <c r="E28" s="24"/>
      <c r="F28" s="25"/>
      <c r="G28" s="24"/>
      <c r="H28" s="24"/>
      <c r="I28" s="24"/>
      <c r="J28" s="2"/>
      <c r="K28" s="2"/>
      <c r="L28" s="1"/>
      <c r="M28" s="1"/>
      <c r="N28" s="1"/>
      <c r="O28" s="1"/>
      <c r="P28" s="1"/>
      <c r="Q28" s="1"/>
    </row>
    <row r="29" spans="1:17" ht="15.75" thickBot="1">
      <c r="A29" s="121" t="s">
        <v>48</v>
      </c>
      <c r="B29" s="122"/>
      <c r="C29" s="123">
        <f>B10+B11</f>
        <v>245.00051999999999</v>
      </c>
      <c r="D29" s="124">
        <v>4</v>
      </c>
      <c r="E29" s="125">
        <f>(C29*D29)/C30</f>
        <v>0.16766501160208622</v>
      </c>
      <c r="F29" s="126"/>
      <c r="G29" s="122"/>
      <c r="H29" s="42" t="s">
        <v>31</v>
      </c>
      <c r="I29" s="42" t="s">
        <v>34</v>
      </c>
      <c r="J29" s="49" t="s">
        <v>35</v>
      </c>
      <c r="K29" s="2"/>
      <c r="L29" s="1"/>
      <c r="M29" s="1"/>
      <c r="N29" s="1"/>
      <c r="O29" s="1"/>
      <c r="P29" s="1"/>
      <c r="Q29" s="1"/>
    </row>
    <row r="30" spans="1:17">
      <c r="A30" s="127"/>
      <c r="B30" s="122"/>
      <c r="C30" s="268">
        <f>B3+B10+B11</f>
        <v>5845.0005199999996</v>
      </c>
      <c r="D30" s="268"/>
      <c r="E30" s="128"/>
      <c r="F30" s="126"/>
      <c r="G30" s="122"/>
      <c r="H30" s="48">
        <f>B3</f>
        <v>5600</v>
      </c>
      <c r="I30" s="41">
        <f>J3</f>
        <v>15.08</v>
      </c>
      <c r="J30" s="51">
        <f>H3</f>
        <v>90.8</v>
      </c>
      <c r="K30" s="2"/>
      <c r="L30" s="1"/>
      <c r="M30" s="1"/>
      <c r="N30" s="1"/>
      <c r="O30" s="1"/>
      <c r="P30" s="1"/>
      <c r="Q30" s="1"/>
    </row>
    <row r="31" spans="1:17">
      <c r="A31" s="129"/>
      <c r="B31" s="129"/>
      <c r="C31" s="129"/>
      <c r="D31" s="129"/>
      <c r="E31" s="130"/>
      <c r="F31" s="129"/>
      <c r="G31" s="129"/>
      <c r="H31" s="42"/>
      <c r="I31" s="42"/>
      <c r="J31" s="49"/>
      <c r="K31" s="2"/>
      <c r="L31" s="1"/>
      <c r="M31" s="1"/>
      <c r="N31" s="1"/>
      <c r="O31" s="1"/>
      <c r="P31" s="1"/>
      <c r="Q31" s="1"/>
    </row>
    <row r="32" spans="1:17" ht="15.75" thickBot="1">
      <c r="A32" s="121" t="s">
        <v>27</v>
      </c>
      <c r="B32" s="122"/>
      <c r="C32" s="123">
        <f>B16+B17</f>
        <v>130</v>
      </c>
      <c r="D32" s="124">
        <v>3.9</v>
      </c>
      <c r="E32" s="125">
        <f>(C32*D32)/C33</f>
        <v>8.485354910061163E-2</v>
      </c>
      <c r="F32" s="126"/>
      <c r="G32" s="122"/>
      <c r="H32" s="42" t="s">
        <v>36</v>
      </c>
      <c r="I32" s="42" t="s">
        <v>32</v>
      </c>
      <c r="J32" s="49" t="s">
        <v>33</v>
      </c>
      <c r="K32" s="2"/>
      <c r="L32" s="1"/>
      <c r="M32" s="1"/>
      <c r="N32" s="1"/>
      <c r="O32" s="1"/>
      <c r="P32" s="1"/>
      <c r="Q32" s="1"/>
    </row>
    <row r="33" spans="1:17">
      <c r="A33" s="127"/>
      <c r="B33" s="122"/>
      <c r="C33" s="268">
        <f>C30+C32</f>
        <v>5975.0005199999996</v>
      </c>
      <c r="D33" s="268"/>
      <c r="E33" s="125">
        <f>E29-E32</f>
        <v>8.2811462501474586E-2</v>
      </c>
      <c r="F33" s="129"/>
      <c r="G33" s="129"/>
      <c r="H33" s="48">
        <f>B23</f>
        <v>6128.0005199999996</v>
      </c>
      <c r="I33" s="41">
        <f>J23</f>
        <v>15.73</v>
      </c>
      <c r="J33" s="51">
        <f>H23</f>
        <v>102.2</v>
      </c>
      <c r="K33" s="2"/>
      <c r="L33" s="1"/>
      <c r="M33" s="1"/>
      <c r="N33" s="1"/>
      <c r="O33" s="1"/>
      <c r="P33" s="1"/>
      <c r="Q33" s="1"/>
    </row>
    <row r="34" spans="1:17">
      <c r="A34" s="129"/>
      <c r="B34" s="129"/>
      <c r="C34" s="129"/>
      <c r="D34" s="129"/>
      <c r="E34" s="130"/>
      <c r="F34" s="122"/>
      <c r="G34" s="122"/>
      <c r="H34" s="42"/>
      <c r="I34" s="42"/>
      <c r="J34" s="49"/>
      <c r="K34" s="2"/>
    </row>
    <row r="35" spans="1:17" ht="15.75" thickBot="1">
      <c r="A35" s="121" t="s">
        <v>28</v>
      </c>
      <c r="B35" s="122"/>
      <c r="C35" s="123">
        <f>B20+B21</f>
        <v>105</v>
      </c>
      <c r="D35" s="124">
        <v>3</v>
      </c>
      <c r="E35" s="125">
        <f>(C35*D35)/C36</f>
        <v>5.1809206095265271E-2</v>
      </c>
      <c r="F35" s="122"/>
      <c r="G35" s="122"/>
      <c r="H35" s="42"/>
      <c r="I35" s="42" t="s">
        <v>37</v>
      </c>
      <c r="J35" s="49"/>
      <c r="K35" s="2"/>
    </row>
    <row r="36" spans="1:17">
      <c r="A36" s="127"/>
      <c r="B36" s="122"/>
      <c r="C36" s="268">
        <f>C33+C35</f>
        <v>6080.0005199999996</v>
      </c>
      <c r="D36" s="268"/>
      <c r="E36" s="125">
        <f>E33-E35</f>
        <v>3.1002256406209315E-2</v>
      </c>
      <c r="F36" s="122"/>
      <c r="G36" s="122"/>
      <c r="H36" s="42"/>
      <c r="I36" s="42">
        <f>(I30+I33)/2</f>
        <v>15.405000000000001</v>
      </c>
      <c r="J36" s="49"/>
      <c r="K36" s="2"/>
    </row>
    <row r="37" spans="1:17">
      <c r="A37" s="129"/>
      <c r="B37" s="129"/>
      <c r="C37" s="129"/>
      <c r="D37" s="129"/>
      <c r="E37" s="130"/>
      <c r="F37" s="131" t="s">
        <v>29</v>
      </c>
      <c r="G37" s="132">
        <f>(E36*C36)/3.9</f>
        <v>48.331726941263071</v>
      </c>
      <c r="H37" s="42"/>
      <c r="I37" s="42"/>
      <c r="J37" s="49"/>
      <c r="K37" s="2"/>
    </row>
    <row r="38" spans="1:17" ht="15.75" thickBot="1">
      <c r="A38" s="121" t="s">
        <v>30</v>
      </c>
      <c r="B38" s="122"/>
      <c r="C38" s="133">
        <f>G37</f>
        <v>48.331726941263071</v>
      </c>
      <c r="D38" s="124">
        <v>3.9</v>
      </c>
      <c r="E38" s="125">
        <f>(G37*D38)/C39</f>
        <v>3.0757753900338199E-2</v>
      </c>
      <c r="F38" s="122"/>
      <c r="G38" s="122"/>
      <c r="H38" s="42"/>
      <c r="I38" s="42"/>
      <c r="J38" s="49"/>
      <c r="K38" s="2"/>
    </row>
    <row r="39" spans="1:17">
      <c r="A39" s="127"/>
      <c r="B39" s="122"/>
      <c r="C39" s="268">
        <f>C36+C38</f>
        <v>6128.3322469412624</v>
      </c>
      <c r="D39" s="268"/>
      <c r="E39" s="125">
        <f>E36-E38</f>
        <v>2.4450250587111644E-4</v>
      </c>
      <c r="F39" s="127"/>
      <c r="G39" s="127"/>
      <c r="H39" s="40"/>
      <c r="I39" s="40"/>
      <c r="J39" s="50"/>
      <c r="K39" s="1"/>
    </row>
    <row r="40" spans="1:17">
      <c r="A40" s="23"/>
      <c r="B40" s="23"/>
      <c r="C40" s="23"/>
      <c r="D40" s="23"/>
      <c r="E40" s="23"/>
      <c r="F40" s="23"/>
      <c r="G40" s="23"/>
      <c r="H40" s="40"/>
      <c r="I40" s="40"/>
      <c r="J40" s="50"/>
      <c r="K40" s="1"/>
    </row>
    <row r="41" spans="1:17">
      <c r="A41" s="23"/>
      <c r="B41" s="23"/>
      <c r="C41" s="23"/>
      <c r="D41" s="23"/>
      <c r="E41" s="23"/>
      <c r="F41" s="23"/>
      <c r="G41" s="23"/>
      <c r="H41" s="23"/>
      <c r="I41" s="23"/>
      <c r="J41" s="1"/>
      <c r="K41" s="1"/>
    </row>
    <row r="42" spans="1:17" ht="15.75">
      <c r="A42" s="39" t="s">
        <v>36</v>
      </c>
      <c r="B42" s="39">
        <f>B23</f>
        <v>6128.0005199999996</v>
      </c>
      <c r="C42" s="23"/>
      <c r="D42" s="39" t="s">
        <v>43</v>
      </c>
      <c r="E42" s="70">
        <v>5.48</v>
      </c>
      <c r="F42" s="44" t="s">
        <v>44</v>
      </c>
      <c r="G42" s="44">
        <v>28.9</v>
      </c>
      <c r="H42" s="44">
        <v>0.25</v>
      </c>
      <c r="I42" s="72">
        <f>G42*H42</f>
        <v>7.2249999999999996</v>
      </c>
      <c r="J42" s="1"/>
      <c r="K42" s="1"/>
    </row>
    <row r="43" spans="1:17">
      <c r="A43" s="23"/>
      <c r="B43" s="23"/>
      <c r="C43" s="23"/>
      <c r="D43" s="23"/>
      <c r="E43" s="23"/>
      <c r="F43" s="23"/>
      <c r="G43" s="23"/>
      <c r="H43" s="23"/>
      <c r="I43" s="23"/>
      <c r="J43" s="1"/>
      <c r="K43" s="1"/>
    </row>
    <row r="44" spans="1:17" ht="15.75">
      <c r="A44" s="44" t="s">
        <v>39</v>
      </c>
      <c r="B44" s="72">
        <f>I42</f>
        <v>7.2249999999999996</v>
      </c>
      <c r="C44" s="23"/>
      <c r="D44" s="23"/>
      <c r="E44" s="23"/>
      <c r="F44" s="23"/>
      <c r="G44" s="23"/>
      <c r="H44" s="23"/>
      <c r="I44" s="23"/>
      <c r="J44" s="1"/>
      <c r="K44" s="1"/>
    </row>
    <row r="45" spans="1:17" ht="16.5" thickBot="1">
      <c r="A45" s="54" t="s">
        <v>2</v>
      </c>
      <c r="B45" s="73">
        <f>D24</f>
        <v>6.5547974036399079</v>
      </c>
      <c r="C45" s="1"/>
      <c r="D45" s="1"/>
      <c r="E45" s="134" t="s">
        <v>41</v>
      </c>
      <c r="F45" s="123">
        <v>8</v>
      </c>
      <c r="G45" s="123">
        <v>8</v>
      </c>
      <c r="H45" s="120">
        <f>F45*G45*G45*G45</f>
        <v>4096</v>
      </c>
      <c r="I45" s="140">
        <f>H45/H46</f>
        <v>5.5700604498860808E-2</v>
      </c>
      <c r="J45" s="1"/>
      <c r="K45" s="1"/>
    </row>
    <row r="46" spans="1:17" ht="15.75">
      <c r="A46" s="54" t="s">
        <v>40</v>
      </c>
      <c r="B46" s="74">
        <f>B44-B45</f>
        <v>0.67020259636009172</v>
      </c>
      <c r="C46" s="1"/>
      <c r="D46" s="1"/>
      <c r="E46" s="134"/>
      <c r="F46" s="117">
        <v>12</v>
      </c>
      <c r="G46" s="118">
        <f>B24</f>
        <v>6128.0005199999996</v>
      </c>
      <c r="H46" s="120">
        <f>F46*G46</f>
        <v>73536.006239999988</v>
      </c>
      <c r="I46" s="136"/>
      <c r="J46" s="1"/>
      <c r="K46" s="1"/>
    </row>
    <row r="47" spans="1:17" ht="16.5" thickBot="1">
      <c r="A47" s="54" t="s">
        <v>41</v>
      </c>
      <c r="B47" s="75">
        <f>I55</f>
        <v>0.10732723197179712</v>
      </c>
      <c r="C47" s="1"/>
      <c r="D47" s="1"/>
      <c r="E47" s="129"/>
      <c r="F47" s="137"/>
      <c r="G47" s="137"/>
      <c r="H47" s="120"/>
      <c r="I47" s="136"/>
      <c r="J47" s="1"/>
      <c r="K47" s="1"/>
    </row>
    <row r="48" spans="1:17" ht="16.5" thickBot="1">
      <c r="A48" s="76" t="s">
        <v>42</v>
      </c>
      <c r="B48" s="77">
        <f>B46-B47</f>
        <v>0.56287536438829455</v>
      </c>
      <c r="C48" s="1"/>
      <c r="D48" s="1"/>
      <c r="E48" s="134" t="s">
        <v>41</v>
      </c>
      <c r="F48" s="123">
        <v>8</v>
      </c>
      <c r="G48" s="124">
        <v>7.8</v>
      </c>
      <c r="H48" s="120">
        <f>F48*G48*G48*G48</f>
        <v>3796.4159999999997</v>
      </c>
      <c r="I48" s="140">
        <f>H48/H49</f>
        <v>5.1626627472936316E-2</v>
      </c>
      <c r="J48" s="1"/>
      <c r="K48" s="1"/>
    </row>
    <row r="49" spans="1:11" ht="15.75">
      <c r="A49" s="1"/>
      <c r="B49" s="1"/>
      <c r="C49" s="1"/>
      <c r="D49" s="1"/>
      <c r="E49" s="134"/>
      <c r="F49" s="117">
        <v>12</v>
      </c>
      <c r="G49" s="118">
        <f>B24</f>
        <v>6128.0005199999996</v>
      </c>
      <c r="H49" s="120">
        <f>F49*G49</f>
        <v>73536.006239999988</v>
      </c>
      <c r="I49" s="136"/>
      <c r="J49" s="1"/>
      <c r="K49" s="1"/>
    </row>
    <row r="50" spans="1:11">
      <c r="A50" s="1"/>
      <c r="B50" s="1"/>
      <c r="C50" s="1"/>
      <c r="D50" s="1"/>
      <c r="E50" s="129"/>
      <c r="F50" s="137"/>
      <c r="G50" s="137"/>
      <c r="H50" s="120"/>
      <c r="I50" s="136"/>
      <c r="J50" s="1"/>
      <c r="K50" s="1"/>
    </row>
    <row r="51" spans="1:11" ht="16.5" thickBot="1">
      <c r="A51" s="1"/>
      <c r="B51" s="1"/>
      <c r="C51" s="1"/>
      <c r="D51" s="1"/>
      <c r="E51" s="134" t="s">
        <v>41</v>
      </c>
      <c r="F51" s="138"/>
      <c r="G51" s="138"/>
      <c r="H51" s="120">
        <f>F51*G51*G51*G51</f>
        <v>0</v>
      </c>
      <c r="I51" s="135"/>
      <c r="J51" s="1"/>
      <c r="K51" s="1"/>
    </row>
    <row r="52" spans="1:11">
      <c r="A52" s="1"/>
      <c r="B52" s="1"/>
      <c r="C52" s="1"/>
      <c r="D52" s="1"/>
      <c r="E52" s="139"/>
      <c r="F52" s="117"/>
      <c r="G52" s="137"/>
      <c r="H52" s="120">
        <f>F52*G52</f>
        <v>0</v>
      </c>
      <c r="I52" s="136"/>
      <c r="J52" s="1"/>
      <c r="K52" s="1"/>
    </row>
    <row r="53" spans="1:11">
      <c r="A53" s="1"/>
      <c r="B53" s="1"/>
      <c r="C53" s="1"/>
      <c r="D53" s="1"/>
      <c r="E53" s="139"/>
      <c r="F53" s="139"/>
      <c r="G53" s="139"/>
      <c r="H53" s="136"/>
      <c r="I53" s="136"/>
      <c r="J53" s="1"/>
      <c r="K53" s="1"/>
    </row>
    <row r="54" spans="1:11">
      <c r="A54" s="1"/>
      <c r="B54" s="1"/>
      <c r="C54" s="1"/>
      <c r="D54" s="1"/>
      <c r="E54" s="117" t="s">
        <v>41</v>
      </c>
      <c r="F54" s="139"/>
      <c r="G54" s="139"/>
      <c r="H54" s="136"/>
      <c r="I54" s="136"/>
      <c r="J54" s="1"/>
      <c r="K54" s="1"/>
    </row>
    <row r="55" spans="1:11">
      <c r="A55" s="1"/>
      <c r="B55" s="1"/>
      <c r="C55" s="1"/>
      <c r="D55" s="1"/>
      <c r="E55" s="137" t="s">
        <v>45</v>
      </c>
      <c r="F55" s="139"/>
      <c r="G55" s="139"/>
      <c r="H55" s="139"/>
      <c r="I55" s="140">
        <f>I45+I48+I51+I54</f>
        <v>0.10732723197179712</v>
      </c>
      <c r="J55" s="141">
        <f>I55</f>
        <v>0.10732723197179712</v>
      </c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</sheetData>
  <mergeCells count="29">
    <mergeCell ref="K18:N18"/>
    <mergeCell ref="B1:C1"/>
    <mergeCell ref="C30:D30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C33:D33"/>
    <mergeCell ref="C36:D36"/>
    <mergeCell ref="C39:D39"/>
    <mergeCell ref="B24:C24"/>
    <mergeCell ref="B2:C2"/>
    <mergeCell ref="B23:C23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82"/>
  <sheetViews>
    <sheetView topLeftCell="A10" workbookViewId="0">
      <selection activeCell="M24" sqref="M24"/>
    </sheetView>
  </sheetViews>
  <sheetFormatPr baseColWidth="10" defaultRowHeight="15"/>
  <cols>
    <col min="1" max="1" width="9.85546875" customWidth="1"/>
    <col min="2" max="2" width="6.85546875" customWidth="1"/>
    <col min="3" max="3" width="6.5703125" customWidth="1"/>
    <col min="4" max="4" width="8.7109375" customWidth="1"/>
    <col min="5" max="5" width="10.42578125" customWidth="1"/>
    <col min="6" max="6" width="8.7109375" customWidth="1"/>
    <col min="7" max="7" width="10.7109375" customWidth="1"/>
    <col min="8" max="8" width="8.7109375" customWidth="1"/>
    <col min="9" max="9" width="8.42578125" customWidth="1"/>
    <col min="10" max="10" width="8.140625" customWidth="1"/>
  </cols>
  <sheetData>
    <row r="1" spans="1:17" ht="15.75" thickBot="1">
      <c r="A1" s="109" t="s">
        <v>0</v>
      </c>
      <c r="B1" s="283" t="s">
        <v>1</v>
      </c>
      <c r="C1" s="284"/>
      <c r="D1" s="15" t="s">
        <v>2</v>
      </c>
      <c r="E1" s="16" t="s">
        <v>3</v>
      </c>
      <c r="F1" s="15" t="s">
        <v>4</v>
      </c>
      <c r="G1" s="16" t="s">
        <v>5</v>
      </c>
      <c r="H1" s="15" t="s">
        <v>24</v>
      </c>
      <c r="I1" s="16" t="s">
        <v>26</v>
      </c>
      <c r="J1" s="16" t="s">
        <v>25</v>
      </c>
      <c r="K1" s="1"/>
      <c r="L1" s="1"/>
      <c r="M1" s="1"/>
      <c r="N1" s="1"/>
      <c r="O1" s="1"/>
      <c r="P1" s="1"/>
      <c r="Q1" s="1"/>
    </row>
    <row r="2" spans="1:17" ht="15.75" thickBot="1">
      <c r="A2" s="109"/>
      <c r="B2" s="271" t="s">
        <v>46</v>
      </c>
      <c r="C2" s="272"/>
      <c r="D2" s="110"/>
      <c r="E2" s="12"/>
      <c r="F2" s="12"/>
      <c r="G2" s="12"/>
      <c r="H2" s="13"/>
      <c r="I2" s="14"/>
      <c r="J2" s="14"/>
      <c r="K2" s="116" t="s">
        <v>49</v>
      </c>
      <c r="L2" s="115">
        <v>4</v>
      </c>
      <c r="M2" s="116" t="s">
        <v>52</v>
      </c>
      <c r="N2" s="117">
        <v>6.98</v>
      </c>
      <c r="O2" s="143"/>
      <c r="P2" s="1"/>
      <c r="Q2" s="1"/>
    </row>
    <row r="3" spans="1:17">
      <c r="A3" s="167" t="s">
        <v>6</v>
      </c>
      <c r="B3" s="290">
        <v>5600</v>
      </c>
      <c r="C3" s="280"/>
      <c r="D3" s="168">
        <f>N2</f>
        <v>6.98</v>
      </c>
      <c r="E3" s="169">
        <f>B3*D3</f>
        <v>39088</v>
      </c>
      <c r="F3" s="8" t="s">
        <v>38</v>
      </c>
      <c r="G3" s="33" t="s">
        <v>38</v>
      </c>
      <c r="H3" s="8">
        <f>O4</f>
        <v>90.8</v>
      </c>
      <c r="I3" s="64"/>
      <c r="J3" s="68">
        <f>N4</f>
        <v>15.08</v>
      </c>
      <c r="K3" s="116" t="s">
        <v>50</v>
      </c>
      <c r="L3" s="115">
        <v>4.2</v>
      </c>
      <c r="M3" s="139"/>
      <c r="N3" s="143"/>
      <c r="O3" s="143"/>
      <c r="P3" s="1"/>
      <c r="Q3" s="1"/>
    </row>
    <row r="4" spans="1:17">
      <c r="A4" s="170" t="s">
        <v>7</v>
      </c>
      <c r="B4" s="290">
        <v>318</v>
      </c>
      <c r="C4" s="280"/>
      <c r="D4" s="171">
        <v>4.3</v>
      </c>
      <c r="E4" s="169">
        <f t="shared" ref="E4:E21" si="0">B4*D4</f>
        <v>1367.3999999999999</v>
      </c>
      <c r="F4" s="28">
        <v>-32</v>
      </c>
      <c r="G4" s="34">
        <f>B4*F4</f>
        <v>-10176</v>
      </c>
      <c r="H4" s="3"/>
      <c r="I4" s="65"/>
      <c r="J4" s="65"/>
      <c r="K4" s="116" t="s">
        <v>51</v>
      </c>
      <c r="L4" s="115">
        <f>(L2+L3)/2</f>
        <v>4.0999999999999996</v>
      </c>
      <c r="M4" s="117">
        <v>5600</v>
      </c>
      <c r="N4" s="142">
        <v>15.08</v>
      </c>
      <c r="O4" s="144">
        <v>90.8</v>
      </c>
      <c r="P4" s="1"/>
      <c r="Q4" s="1"/>
    </row>
    <row r="5" spans="1:17">
      <c r="A5" s="170" t="s">
        <v>8</v>
      </c>
      <c r="B5" s="290"/>
      <c r="C5" s="280"/>
      <c r="D5" s="171">
        <v>3.7</v>
      </c>
      <c r="E5" s="169">
        <f t="shared" si="0"/>
        <v>0</v>
      </c>
      <c r="F5" s="28">
        <v>-16.3</v>
      </c>
      <c r="G5" s="34">
        <f t="shared" ref="G5:G21" si="1">B5*F5</f>
        <v>0</v>
      </c>
      <c r="H5" s="3"/>
      <c r="I5" s="65"/>
      <c r="J5" s="65"/>
      <c r="K5" s="2"/>
      <c r="L5" s="1"/>
      <c r="M5" s="1"/>
      <c r="N5" s="1"/>
      <c r="O5" s="1"/>
      <c r="P5" s="1"/>
      <c r="Q5" s="1"/>
    </row>
    <row r="6" spans="1:17">
      <c r="A6" s="170" t="s">
        <v>9</v>
      </c>
      <c r="B6" s="290"/>
      <c r="C6" s="280"/>
      <c r="D6" s="171">
        <v>3.7</v>
      </c>
      <c r="E6" s="169">
        <f t="shared" si="0"/>
        <v>0</v>
      </c>
      <c r="F6" s="28">
        <v>12.7</v>
      </c>
      <c r="G6" s="34">
        <f t="shared" si="1"/>
        <v>0</v>
      </c>
      <c r="H6" s="3"/>
      <c r="I6" s="65"/>
      <c r="J6" s="65"/>
      <c r="K6" s="2"/>
      <c r="L6" s="1"/>
      <c r="M6" s="1"/>
      <c r="N6" s="1"/>
      <c r="O6" s="1"/>
      <c r="P6" s="1"/>
      <c r="Q6" s="1"/>
    </row>
    <row r="7" spans="1:17">
      <c r="A7" s="170" t="s">
        <v>10</v>
      </c>
      <c r="B7" s="290"/>
      <c r="C7" s="280"/>
      <c r="D7" s="171">
        <v>7.4</v>
      </c>
      <c r="E7" s="169">
        <f t="shared" si="0"/>
        <v>0</v>
      </c>
      <c r="F7" s="28">
        <v>-35</v>
      </c>
      <c r="G7" s="34">
        <f t="shared" si="1"/>
        <v>0</v>
      </c>
      <c r="H7" s="3"/>
      <c r="I7" s="65"/>
      <c r="J7" s="65"/>
      <c r="K7" s="114"/>
      <c r="L7" s="114" t="s">
        <v>54</v>
      </c>
      <c r="M7" s="114" t="s">
        <v>53</v>
      </c>
      <c r="N7" s="1"/>
      <c r="O7" s="1"/>
      <c r="P7" s="1"/>
      <c r="Q7" s="1"/>
    </row>
    <row r="8" spans="1:17">
      <c r="A8" s="170" t="s">
        <v>11</v>
      </c>
      <c r="B8" s="290">
        <v>235</v>
      </c>
      <c r="C8" s="280"/>
      <c r="D8" s="171">
        <v>7.7</v>
      </c>
      <c r="E8" s="169">
        <f t="shared" si="0"/>
        <v>1809.5</v>
      </c>
      <c r="F8" s="28">
        <v>-13</v>
      </c>
      <c r="G8" s="34">
        <f t="shared" si="1"/>
        <v>-3055</v>
      </c>
      <c r="H8" s="3"/>
      <c r="I8" s="65"/>
      <c r="J8" s="65"/>
      <c r="K8" s="114"/>
      <c r="L8" s="50"/>
      <c r="M8" s="50"/>
      <c r="N8" s="1"/>
      <c r="O8" s="1"/>
      <c r="P8" s="1"/>
      <c r="Q8" s="1"/>
    </row>
    <row r="9" spans="1:17">
      <c r="A9" s="170" t="s">
        <v>12</v>
      </c>
      <c r="B9" s="290">
        <v>357</v>
      </c>
      <c r="C9" s="280"/>
      <c r="D9" s="171">
        <v>7.7</v>
      </c>
      <c r="E9" s="169">
        <f t="shared" si="0"/>
        <v>2748.9</v>
      </c>
      <c r="F9" s="28">
        <v>12.8</v>
      </c>
      <c r="G9" s="34">
        <f t="shared" si="1"/>
        <v>4569.6000000000004</v>
      </c>
      <c r="H9" s="3"/>
      <c r="I9" s="65"/>
      <c r="J9" s="65"/>
      <c r="K9" s="114"/>
      <c r="L9" s="113">
        <f>L2</f>
        <v>4</v>
      </c>
      <c r="M9" s="113">
        <f>L3</f>
        <v>4.2</v>
      </c>
      <c r="N9" s="1"/>
      <c r="O9" s="1"/>
      <c r="P9" s="1"/>
      <c r="Q9" s="1"/>
    </row>
    <row r="10" spans="1:17">
      <c r="A10" s="170" t="s">
        <v>47</v>
      </c>
      <c r="B10" s="279"/>
      <c r="C10" s="280"/>
      <c r="D10" s="171">
        <v>3.65</v>
      </c>
      <c r="E10" s="169">
        <f t="shared" si="0"/>
        <v>0</v>
      </c>
      <c r="F10" s="28">
        <v>-3.3</v>
      </c>
      <c r="G10" s="34">
        <f t="shared" si="1"/>
        <v>0</v>
      </c>
      <c r="H10" s="3"/>
      <c r="I10" s="65"/>
      <c r="J10" s="65"/>
      <c r="K10" s="114" t="s">
        <v>55</v>
      </c>
      <c r="L10" s="78">
        <f>A24/100</f>
        <v>1.2268743914313534</v>
      </c>
      <c r="M10" s="78">
        <f>A24/100</f>
        <v>1.2268743914313534</v>
      </c>
      <c r="N10" s="1"/>
      <c r="O10" s="1"/>
      <c r="P10" s="1"/>
      <c r="Q10" s="1"/>
    </row>
    <row r="11" spans="1:17">
      <c r="A11" s="170" t="s">
        <v>13</v>
      </c>
      <c r="B11" s="290"/>
      <c r="C11" s="280"/>
      <c r="D11" s="171">
        <v>3.65</v>
      </c>
      <c r="E11" s="169">
        <f t="shared" si="0"/>
        <v>0</v>
      </c>
      <c r="F11" s="28">
        <v>-3.3</v>
      </c>
      <c r="G11" s="34">
        <f t="shared" si="1"/>
        <v>0</v>
      </c>
      <c r="H11" s="3"/>
      <c r="I11" s="65"/>
      <c r="J11" s="65"/>
      <c r="K11" s="114"/>
      <c r="L11" s="113">
        <f>L9+L10</f>
        <v>5.2268743914313536</v>
      </c>
      <c r="M11" s="113">
        <f>M9+M10</f>
        <v>5.4268743914313538</v>
      </c>
      <c r="N11" s="1"/>
      <c r="O11" s="1"/>
      <c r="P11" s="1"/>
      <c r="Q11" s="1"/>
    </row>
    <row r="12" spans="1:17">
      <c r="A12" s="170" t="s">
        <v>23</v>
      </c>
      <c r="B12" s="290">
        <v>600</v>
      </c>
      <c r="C12" s="280"/>
      <c r="D12" s="172">
        <v>12.3</v>
      </c>
      <c r="E12" s="169">
        <f t="shared" si="0"/>
        <v>7380</v>
      </c>
      <c r="F12" s="59">
        <v>11.9</v>
      </c>
      <c r="G12" s="34">
        <f t="shared" si="1"/>
        <v>7140</v>
      </c>
      <c r="H12" s="3"/>
      <c r="I12" s="65"/>
      <c r="J12" s="65"/>
      <c r="K12" s="114" t="s">
        <v>26</v>
      </c>
      <c r="L12" s="78">
        <f>(-I23/2)/100</f>
        <v>0.30241682974559686</v>
      </c>
      <c r="M12" s="78">
        <f>(I23/2)/100</f>
        <v>-0.30241682974559686</v>
      </c>
      <c r="N12" s="1"/>
      <c r="O12" s="1"/>
      <c r="P12" s="1"/>
      <c r="Q12" s="1"/>
    </row>
    <row r="13" spans="1:17">
      <c r="A13" s="170" t="s">
        <v>14</v>
      </c>
      <c r="B13" s="290"/>
      <c r="C13" s="280"/>
      <c r="D13" s="171">
        <v>4.0999999999999996</v>
      </c>
      <c r="E13" s="169">
        <f t="shared" si="0"/>
        <v>0</v>
      </c>
      <c r="F13" s="28">
        <v>-50.9</v>
      </c>
      <c r="G13" s="34">
        <f t="shared" si="1"/>
        <v>0</v>
      </c>
      <c r="H13" s="3"/>
      <c r="I13" s="65"/>
      <c r="J13" s="65"/>
      <c r="K13" s="114" t="s">
        <v>56</v>
      </c>
      <c r="L13" s="113">
        <f>L11+L12</f>
        <v>5.5292912211769503</v>
      </c>
      <c r="M13" s="113">
        <f>M11+M12</f>
        <v>5.1244575616857571</v>
      </c>
      <c r="N13" s="1"/>
      <c r="O13" s="1"/>
      <c r="P13" s="1"/>
      <c r="Q13" s="1"/>
    </row>
    <row r="14" spans="1:17">
      <c r="A14" s="170" t="s">
        <v>15</v>
      </c>
      <c r="B14" s="290"/>
      <c r="C14" s="280"/>
      <c r="D14" s="171">
        <v>3.97</v>
      </c>
      <c r="E14" s="169">
        <f t="shared" si="0"/>
        <v>0</v>
      </c>
      <c r="F14" s="28">
        <v>-44.7</v>
      </c>
      <c r="G14" s="34">
        <f t="shared" si="1"/>
        <v>0</v>
      </c>
      <c r="H14" s="3"/>
      <c r="I14" s="65"/>
      <c r="J14" s="65"/>
      <c r="K14" s="114"/>
      <c r="L14" s="113"/>
      <c r="M14" s="113"/>
      <c r="N14" s="1"/>
      <c r="O14" s="1"/>
      <c r="P14" s="1"/>
      <c r="Q14" s="1"/>
    </row>
    <row r="15" spans="1:17">
      <c r="A15" s="170" t="s">
        <v>16</v>
      </c>
      <c r="B15" s="290"/>
      <c r="C15" s="280"/>
      <c r="D15" s="171">
        <v>5.23</v>
      </c>
      <c r="E15" s="169">
        <f t="shared" si="0"/>
        <v>0</v>
      </c>
      <c r="F15" s="28">
        <v>51.5</v>
      </c>
      <c r="G15" s="34">
        <f t="shared" si="1"/>
        <v>0</v>
      </c>
      <c r="H15" s="3"/>
      <c r="I15" s="65"/>
      <c r="J15" s="65"/>
      <c r="K15" s="114"/>
      <c r="L15" s="113"/>
      <c r="M15" s="113"/>
      <c r="N15" s="1"/>
      <c r="O15" s="1"/>
      <c r="P15" s="1"/>
      <c r="Q15" s="1"/>
    </row>
    <row r="16" spans="1:17">
      <c r="A16" s="170" t="s">
        <v>17</v>
      </c>
      <c r="B16" s="285">
        <v>130</v>
      </c>
      <c r="C16" s="286"/>
      <c r="D16" s="171">
        <v>0.6</v>
      </c>
      <c r="E16" s="169">
        <f t="shared" si="0"/>
        <v>78</v>
      </c>
      <c r="F16" s="28">
        <v>-16.399999999999999</v>
      </c>
      <c r="G16" s="34">
        <f t="shared" si="1"/>
        <v>-2132</v>
      </c>
      <c r="H16" s="3"/>
      <c r="I16" s="65"/>
      <c r="J16" s="65"/>
      <c r="K16" s="144" t="s">
        <v>58</v>
      </c>
      <c r="L16" s="145"/>
      <c r="M16" s="146"/>
      <c r="N16" s="147"/>
      <c r="O16" s="1"/>
      <c r="P16" s="1"/>
      <c r="Q16" s="1"/>
    </row>
    <row r="17" spans="1:17">
      <c r="A17" s="170" t="s">
        <v>18</v>
      </c>
      <c r="B17" s="285">
        <v>130</v>
      </c>
      <c r="C17" s="286"/>
      <c r="D17" s="171">
        <v>0.6</v>
      </c>
      <c r="E17" s="169">
        <f t="shared" si="0"/>
        <v>78</v>
      </c>
      <c r="F17" s="28">
        <v>-16.399999999999999</v>
      </c>
      <c r="G17" s="34">
        <f t="shared" si="1"/>
        <v>-2132</v>
      </c>
      <c r="H17" s="3"/>
      <c r="I17" s="65"/>
      <c r="J17" s="65"/>
      <c r="K17" s="114"/>
      <c r="L17" s="113"/>
      <c r="M17" s="113"/>
      <c r="N17" s="1"/>
      <c r="O17" s="1"/>
      <c r="P17" s="1"/>
      <c r="Q17" s="1"/>
    </row>
    <row r="18" spans="1:17">
      <c r="A18" s="170" t="s">
        <v>19</v>
      </c>
      <c r="B18" s="285">
        <v>60</v>
      </c>
      <c r="C18" s="286"/>
      <c r="D18" s="171">
        <v>0.6</v>
      </c>
      <c r="E18" s="169">
        <f t="shared" si="0"/>
        <v>36</v>
      </c>
      <c r="F18" s="28">
        <v>-3.3</v>
      </c>
      <c r="G18" s="34">
        <f t="shared" si="1"/>
        <v>-198</v>
      </c>
      <c r="H18" s="3"/>
      <c r="I18" s="65"/>
      <c r="J18" s="65"/>
      <c r="K18" s="281"/>
      <c r="L18" s="282"/>
      <c r="M18" s="282"/>
      <c r="N18" s="282"/>
      <c r="O18" s="1"/>
      <c r="P18" s="1"/>
      <c r="Q18" s="1"/>
    </row>
    <row r="19" spans="1:17">
      <c r="A19" s="170" t="s">
        <v>20</v>
      </c>
      <c r="B19" s="285">
        <v>60</v>
      </c>
      <c r="C19" s="286"/>
      <c r="D19" s="171">
        <v>0.6</v>
      </c>
      <c r="E19" s="169">
        <f t="shared" si="0"/>
        <v>36</v>
      </c>
      <c r="F19" s="28">
        <v>-3.3</v>
      </c>
      <c r="G19" s="34">
        <f t="shared" si="1"/>
        <v>-198</v>
      </c>
      <c r="H19" s="3"/>
      <c r="I19" s="65"/>
      <c r="J19" s="65"/>
      <c r="K19" s="114"/>
      <c r="L19" s="113"/>
      <c r="M19" s="113"/>
      <c r="N19" s="1"/>
      <c r="O19" s="1"/>
      <c r="P19" s="1"/>
      <c r="Q19" s="1"/>
    </row>
    <row r="20" spans="1:17">
      <c r="A20" s="170" t="s">
        <v>21</v>
      </c>
      <c r="B20" s="290"/>
      <c r="C20" s="280"/>
      <c r="D20" s="171">
        <v>0.75</v>
      </c>
      <c r="E20" s="169">
        <f t="shared" si="0"/>
        <v>0</v>
      </c>
      <c r="F20" s="28">
        <v>34.4</v>
      </c>
      <c r="G20" s="34">
        <f t="shared" si="1"/>
        <v>0</v>
      </c>
      <c r="H20" s="3"/>
      <c r="I20" s="65"/>
      <c r="J20" s="65"/>
      <c r="K20" s="98" t="s">
        <v>62</v>
      </c>
      <c r="L20" s="99"/>
      <c r="M20" s="113">
        <v>0.3</v>
      </c>
      <c r="N20" s="1"/>
      <c r="O20" s="1"/>
      <c r="P20" s="1"/>
      <c r="Q20" s="1"/>
    </row>
    <row r="21" spans="1:17">
      <c r="A21" s="170" t="s">
        <v>22</v>
      </c>
      <c r="B21" s="290"/>
      <c r="C21" s="280"/>
      <c r="D21" s="171">
        <v>0.75</v>
      </c>
      <c r="E21" s="169">
        <f t="shared" si="0"/>
        <v>0</v>
      </c>
      <c r="F21" s="28">
        <v>34.4</v>
      </c>
      <c r="G21" s="34">
        <f t="shared" si="1"/>
        <v>0</v>
      </c>
      <c r="H21" s="3"/>
      <c r="I21" s="65"/>
      <c r="J21" s="65"/>
      <c r="K21" s="114"/>
      <c r="L21" s="50"/>
      <c r="M21" s="50"/>
      <c r="N21" s="1"/>
      <c r="O21" s="1"/>
      <c r="P21" s="1"/>
      <c r="Q21" s="1"/>
    </row>
    <row r="22" spans="1:17" ht="15.75" thickBot="1">
      <c r="A22" s="173"/>
      <c r="B22" s="291"/>
      <c r="C22" s="292"/>
      <c r="D22" s="174"/>
      <c r="E22" s="175"/>
      <c r="F22" s="17"/>
      <c r="G22" s="35"/>
      <c r="H22" s="66"/>
      <c r="I22" s="67"/>
      <c r="J22" s="67"/>
      <c r="K22" s="114"/>
      <c r="L22" s="50"/>
      <c r="M22" s="50"/>
      <c r="N22" s="1"/>
      <c r="O22" s="1"/>
      <c r="P22" s="1"/>
      <c r="Q22" s="1"/>
    </row>
    <row r="23" spans="1:17" ht="15.75" thickBot="1">
      <c r="A23" s="176">
        <f>SUM(B23-B3)</f>
        <v>1890</v>
      </c>
      <c r="B23" s="273">
        <f>SUM(B3:B21)</f>
        <v>7490</v>
      </c>
      <c r="C23" s="274"/>
      <c r="D23" s="177"/>
      <c r="E23" s="178">
        <f>SUM(E3:E21)</f>
        <v>52621.8</v>
      </c>
      <c r="F23" s="21"/>
      <c r="G23" s="36">
        <f>SUM(G3:G21)</f>
        <v>-6181.4</v>
      </c>
      <c r="H23" s="16">
        <v>102.2</v>
      </c>
      <c r="I23" s="37">
        <f>G23/H23</f>
        <v>-60.483365949119367</v>
      </c>
      <c r="J23" s="111">
        <v>15.73</v>
      </c>
      <c r="K23" s="2"/>
      <c r="L23" s="1"/>
      <c r="M23" s="1"/>
      <c r="N23" s="1"/>
      <c r="O23" s="1"/>
      <c r="P23" s="1"/>
      <c r="Q23" s="1"/>
    </row>
    <row r="24" spans="1:17" ht="15.75" thickBot="1">
      <c r="A24" s="69">
        <f>A23/J24</f>
        <v>122.68743914313534</v>
      </c>
      <c r="B24" s="269">
        <f>B23+C23</f>
        <v>7490</v>
      </c>
      <c r="C24" s="270"/>
      <c r="D24" s="179">
        <f>E23/B24</f>
        <v>7.0256074766355141</v>
      </c>
      <c r="E24" s="19"/>
      <c r="F24" s="20"/>
      <c r="G24" s="19"/>
      <c r="H24" s="19"/>
      <c r="I24" s="12"/>
      <c r="J24" s="12">
        <f>(J3+J23)/2</f>
        <v>15.405000000000001</v>
      </c>
      <c r="K24" s="2"/>
      <c r="L24" s="1"/>
      <c r="M24" s="1"/>
      <c r="N24" s="1"/>
      <c r="O24" s="1"/>
      <c r="P24" s="1"/>
      <c r="Q24" s="1"/>
    </row>
    <row r="25" spans="1:17">
      <c r="A25" s="9"/>
      <c r="B25" s="7"/>
      <c r="C25" s="7"/>
      <c r="D25" s="18"/>
      <c r="E25" s="7"/>
      <c r="F25" s="18"/>
      <c r="G25" s="7"/>
      <c r="H25" s="7"/>
      <c r="I25" s="8"/>
      <c r="J25" s="8"/>
      <c r="K25" s="2"/>
      <c r="L25" s="1"/>
      <c r="M25" s="1"/>
      <c r="N25" s="1"/>
      <c r="O25" s="1"/>
      <c r="P25" s="1"/>
      <c r="Q25" s="1"/>
    </row>
    <row r="26" spans="1:17">
      <c r="A26" s="4"/>
      <c r="B26" s="5"/>
      <c r="C26" s="5"/>
      <c r="D26" s="6"/>
      <c r="E26" s="5"/>
      <c r="F26" s="6"/>
      <c r="G26" s="5"/>
      <c r="H26" s="5"/>
      <c r="I26" s="3"/>
      <c r="J26" s="3"/>
      <c r="K26" s="2"/>
      <c r="L26" s="1"/>
      <c r="M26" s="1"/>
      <c r="N26" s="1"/>
      <c r="O26" s="1"/>
      <c r="P26" s="1"/>
      <c r="Q26" s="1"/>
    </row>
    <row r="27" spans="1:17">
      <c r="A27" s="4"/>
      <c r="B27" s="5"/>
      <c r="C27" s="5"/>
      <c r="D27" s="6"/>
      <c r="E27" s="5"/>
      <c r="F27" s="6"/>
      <c r="G27" s="5"/>
      <c r="H27" s="5"/>
      <c r="I27" s="3"/>
      <c r="J27" s="3"/>
      <c r="K27" s="2"/>
      <c r="L27" s="1"/>
      <c r="M27" s="1"/>
      <c r="N27" s="1"/>
      <c r="O27" s="1"/>
      <c r="P27" s="1"/>
      <c r="Q27" s="1"/>
    </row>
    <row r="28" spans="1:17">
      <c r="A28" s="23"/>
      <c r="B28" s="24"/>
      <c r="C28" s="24"/>
      <c r="D28" s="25"/>
      <c r="E28" s="24"/>
      <c r="F28" s="25"/>
      <c r="G28" s="24"/>
      <c r="H28" s="24"/>
      <c r="I28" s="24"/>
      <c r="J28" s="2"/>
      <c r="K28" s="2"/>
      <c r="L28" s="1"/>
      <c r="M28" s="1"/>
      <c r="N28" s="1"/>
      <c r="O28" s="1"/>
      <c r="P28" s="1"/>
      <c r="Q28" s="1"/>
    </row>
    <row r="29" spans="1:17" ht="15.75" thickBot="1">
      <c r="A29" s="148" t="s">
        <v>48</v>
      </c>
      <c r="B29" s="149"/>
      <c r="C29" s="150">
        <f>B10+B11</f>
        <v>0</v>
      </c>
      <c r="D29" s="151">
        <v>4</v>
      </c>
      <c r="E29" s="152">
        <f>(C29*D29)/C30</f>
        <v>0</v>
      </c>
      <c r="F29" s="153"/>
      <c r="G29" s="149"/>
      <c r="H29" s="108" t="s">
        <v>31</v>
      </c>
      <c r="I29" s="108" t="s">
        <v>34</v>
      </c>
      <c r="J29" s="114" t="s">
        <v>35</v>
      </c>
      <c r="K29" s="2"/>
      <c r="L29" s="1"/>
      <c r="M29" s="1"/>
      <c r="N29" s="1"/>
      <c r="O29" s="1"/>
      <c r="P29" s="1"/>
      <c r="Q29" s="1"/>
    </row>
    <row r="30" spans="1:17">
      <c r="A30" s="154"/>
      <c r="B30" s="149"/>
      <c r="C30" s="289">
        <f>B3+B10+B11</f>
        <v>5600</v>
      </c>
      <c r="D30" s="289"/>
      <c r="E30" s="155"/>
      <c r="F30" s="153"/>
      <c r="G30" s="149"/>
      <c r="H30" s="112">
        <f>B3</f>
        <v>5600</v>
      </c>
      <c r="I30" s="41">
        <f>J3</f>
        <v>15.08</v>
      </c>
      <c r="J30" s="51">
        <f>H3</f>
        <v>90.8</v>
      </c>
      <c r="K30" s="2"/>
      <c r="L30" s="1"/>
      <c r="M30" s="1"/>
      <c r="N30" s="1"/>
      <c r="O30" s="1"/>
      <c r="P30" s="1"/>
      <c r="Q30" s="1"/>
    </row>
    <row r="31" spans="1:17">
      <c r="A31" s="156"/>
      <c r="B31" s="156"/>
      <c r="C31" s="156"/>
      <c r="D31" s="156"/>
      <c r="E31" s="157"/>
      <c r="F31" s="156"/>
      <c r="G31" s="156"/>
      <c r="H31" s="108"/>
      <c r="I31" s="108"/>
      <c r="J31" s="114"/>
      <c r="K31" s="2"/>
      <c r="L31" s="1"/>
      <c r="M31" s="1"/>
      <c r="N31" s="1"/>
      <c r="O31" s="1"/>
      <c r="P31" s="1"/>
      <c r="Q31" s="1"/>
    </row>
    <row r="32" spans="1:17" ht="15.75" thickBot="1">
      <c r="A32" s="148" t="s">
        <v>27</v>
      </c>
      <c r="B32" s="149"/>
      <c r="C32" s="150">
        <f>B16+B17</f>
        <v>260</v>
      </c>
      <c r="D32" s="151">
        <v>3.9</v>
      </c>
      <c r="E32" s="152">
        <f>(C32*D32)/C33</f>
        <v>0.17303754266211605</v>
      </c>
      <c r="F32" s="153"/>
      <c r="G32" s="149"/>
      <c r="H32" s="108" t="s">
        <v>36</v>
      </c>
      <c r="I32" s="108" t="s">
        <v>32</v>
      </c>
      <c r="J32" s="114" t="s">
        <v>33</v>
      </c>
      <c r="K32" s="2"/>
      <c r="L32" s="1"/>
      <c r="M32" s="1"/>
      <c r="N32" s="1"/>
      <c r="O32" s="1"/>
      <c r="P32" s="1"/>
      <c r="Q32" s="1"/>
    </row>
    <row r="33" spans="1:17">
      <c r="A33" s="154"/>
      <c r="B33" s="149"/>
      <c r="C33" s="289">
        <f>C30+C32</f>
        <v>5860</v>
      </c>
      <c r="D33" s="289"/>
      <c r="E33" s="152">
        <f>E29-E32</f>
        <v>-0.17303754266211605</v>
      </c>
      <c r="F33" s="156"/>
      <c r="G33" s="156"/>
      <c r="H33" s="112">
        <f>B23</f>
        <v>7490</v>
      </c>
      <c r="I33" s="41">
        <f>J23</f>
        <v>15.73</v>
      </c>
      <c r="J33" s="51">
        <f>H23</f>
        <v>102.2</v>
      </c>
      <c r="K33" s="2"/>
      <c r="L33" s="1"/>
      <c r="M33" s="1"/>
      <c r="N33" s="1"/>
      <c r="O33" s="1"/>
      <c r="P33" s="1"/>
      <c r="Q33" s="1"/>
    </row>
    <row r="34" spans="1:17">
      <c r="A34" s="156"/>
      <c r="B34" s="156"/>
      <c r="C34" s="156"/>
      <c r="D34" s="156"/>
      <c r="E34" s="157"/>
      <c r="F34" s="149"/>
      <c r="G34" s="149"/>
      <c r="H34" s="108"/>
      <c r="I34" s="108"/>
      <c r="J34" s="114"/>
      <c r="K34" s="2"/>
    </row>
    <row r="35" spans="1:17" ht="15.75" thickBot="1">
      <c r="A35" s="148" t="s">
        <v>28</v>
      </c>
      <c r="B35" s="149"/>
      <c r="C35" s="150">
        <f>B20+B21</f>
        <v>0</v>
      </c>
      <c r="D35" s="151">
        <v>3</v>
      </c>
      <c r="E35" s="152">
        <f>(C35*D35)/C36</f>
        <v>0</v>
      </c>
      <c r="F35" s="149"/>
      <c r="G35" s="149"/>
      <c r="H35" s="108"/>
      <c r="I35" s="108" t="s">
        <v>37</v>
      </c>
      <c r="J35" s="114"/>
      <c r="K35" s="2"/>
    </row>
    <row r="36" spans="1:17">
      <c r="A36" s="154"/>
      <c r="B36" s="149"/>
      <c r="C36" s="289">
        <f>C33+C35</f>
        <v>5860</v>
      </c>
      <c r="D36" s="289"/>
      <c r="E36" s="152">
        <f>E33-E35</f>
        <v>-0.17303754266211605</v>
      </c>
      <c r="F36" s="149"/>
      <c r="G36" s="149"/>
      <c r="H36" s="108"/>
      <c r="I36" s="108">
        <f>(I30+I33)/2</f>
        <v>15.405000000000001</v>
      </c>
      <c r="J36" s="114"/>
      <c r="K36" s="2"/>
    </row>
    <row r="37" spans="1:17">
      <c r="A37" s="156"/>
      <c r="B37" s="156"/>
      <c r="C37" s="156"/>
      <c r="D37" s="156"/>
      <c r="E37" s="157"/>
      <c r="F37" s="158" t="s">
        <v>29</v>
      </c>
      <c r="G37" s="159">
        <f>(E36*C36)/3.9</f>
        <v>-260</v>
      </c>
      <c r="H37" s="108"/>
      <c r="I37" s="108"/>
      <c r="J37" s="114"/>
      <c r="K37" s="2"/>
    </row>
    <row r="38" spans="1:17" ht="15.75" thickBot="1">
      <c r="A38" s="148" t="s">
        <v>30</v>
      </c>
      <c r="B38" s="149"/>
      <c r="C38" s="160">
        <f>G37</f>
        <v>-260</v>
      </c>
      <c r="D38" s="151">
        <v>3.9</v>
      </c>
      <c r="E38" s="152">
        <f>(G37*D38)/C39</f>
        <v>-0.18107142857142858</v>
      </c>
      <c r="F38" s="149"/>
      <c r="G38" s="149"/>
      <c r="H38" s="108"/>
      <c r="I38" s="108"/>
      <c r="J38" s="114"/>
      <c r="K38" s="2"/>
    </row>
    <row r="39" spans="1:17">
      <c r="A39" s="154"/>
      <c r="B39" s="149"/>
      <c r="C39" s="289">
        <f>C36+C38</f>
        <v>5600</v>
      </c>
      <c r="D39" s="289"/>
      <c r="E39" s="152">
        <f>E36-E38</f>
        <v>8.0338859093125325E-3</v>
      </c>
      <c r="F39" s="154"/>
      <c r="G39" s="154"/>
      <c r="H39" s="40"/>
      <c r="I39" s="40"/>
      <c r="J39" s="50"/>
      <c r="K39" s="1"/>
    </row>
    <row r="40" spans="1:17">
      <c r="A40" s="23"/>
      <c r="B40" s="23"/>
      <c r="C40" s="23"/>
      <c r="D40" s="23"/>
      <c r="E40" s="23"/>
      <c r="F40" s="23"/>
      <c r="G40" s="23"/>
      <c r="H40" s="40"/>
      <c r="I40" s="40"/>
      <c r="J40" s="50"/>
      <c r="K40" s="1"/>
    </row>
    <row r="41" spans="1:17">
      <c r="A41" s="23"/>
      <c r="B41" s="23"/>
      <c r="C41" s="23"/>
      <c r="D41" s="23"/>
      <c r="E41" s="23"/>
      <c r="F41" s="23"/>
      <c r="G41" s="23"/>
      <c r="H41" s="23"/>
      <c r="I41" s="23"/>
      <c r="J41" s="1"/>
      <c r="K41" s="1"/>
    </row>
    <row r="42" spans="1:17" ht="15.75">
      <c r="A42" s="180" t="s">
        <v>36</v>
      </c>
      <c r="B42" s="180">
        <f>B23</f>
        <v>7490</v>
      </c>
      <c r="C42" s="127"/>
      <c r="D42" s="180" t="s">
        <v>43</v>
      </c>
      <c r="E42" s="181">
        <v>5.38</v>
      </c>
      <c r="F42" s="134" t="s">
        <v>44</v>
      </c>
      <c r="G42" s="134">
        <v>29</v>
      </c>
      <c r="H42" s="134">
        <v>0.25</v>
      </c>
      <c r="I42" s="182">
        <f>G42*H42</f>
        <v>7.25</v>
      </c>
      <c r="J42" s="1"/>
      <c r="K42" s="1"/>
    </row>
    <row r="43" spans="1:17">
      <c r="A43" s="23"/>
      <c r="B43" s="23"/>
      <c r="C43" s="23"/>
      <c r="D43" s="23"/>
      <c r="E43" s="23"/>
      <c r="F43" s="23"/>
      <c r="G43" s="23"/>
      <c r="H43" s="23"/>
      <c r="I43" s="23"/>
      <c r="J43" s="1"/>
      <c r="K43" s="1"/>
    </row>
    <row r="44" spans="1:17" ht="15.75">
      <c r="A44" s="134" t="s">
        <v>39</v>
      </c>
      <c r="B44" s="182">
        <f>I42</f>
        <v>7.25</v>
      </c>
      <c r="C44" s="23"/>
      <c r="D44" s="23"/>
      <c r="E44" s="23"/>
      <c r="F44" s="23"/>
      <c r="G44" s="23"/>
      <c r="H44" s="23"/>
      <c r="I44" s="23"/>
      <c r="J44" s="1"/>
      <c r="K44" s="1"/>
    </row>
    <row r="45" spans="1:17" ht="16.5" thickBot="1">
      <c r="A45" s="183" t="s">
        <v>2</v>
      </c>
      <c r="B45" s="184">
        <f>D24</f>
        <v>7.0256074766355141</v>
      </c>
      <c r="C45" s="1"/>
      <c r="D45" s="1"/>
      <c r="E45" s="161" t="s">
        <v>41</v>
      </c>
      <c r="F45" s="150">
        <v>8</v>
      </c>
      <c r="G45" s="150">
        <v>8</v>
      </c>
      <c r="H45" s="147">
        <f>F45*G45*G45*G45</f>
        <v>4096</v>
      </c>
      <c r="I45" s="162">
        <f>H45/H46</f>
        <v>4.557187360925679E-2</v>
      </c>
      <c r="J45" s="1"/>
      <c r="K45" s="1"/>
    </row>
    <row r="46" spans="1:17" ht="15.75">
      <c r="A46" s="183" t="s">
        <v>40</v>
      </c>
      <c r="B46" s="185">
        <f>B44-B45</f>
        <v>0.2243925233644859</v>
      </c>
      <c r="C46" s="1"/>
      <c r="D46" s="1"/>
      <c r="E46" s="161"/>
      <c r="F46" s="144">
        <v>12</v>
      </c>
      <c r="G46" s="145">
        <f>B24</f>
        <v>7490</v>
      </c>
      <c r="H46" s="147">
        <f>F46*G46</f>
        <v>89880</v>
      </c>
      <c r="I46" s="163"/>
      <c r="J46" s="1"/>
      <c r="K46" s="1"/>
    </row>
    <row r="47" spans="1:17" ht="16.5" thickBot="1">
      <c r="A47" s="183" t="s">
        <v>41</v>
      </c>
      <c r="B47" s="186"/>
      <c r="C47" s="1"/>
      <c r="D47" s="1"/>
      <c r="E47" s="156"/>
      <c r="F47" s="164"/>
      <c r="G47" s="164"/>
      <c r="H47" s="147"/>
      <c r="I47" s="163"/>
      <c r="J47" s="1"/>
      <c r="K47" s="1"/>
    </row>
    <row r="48" spans="1:17" ht="16.5" thickBot="1">
      <c r="A48" s="187" t="s">
        <v>42</v>
      </c>
      <c r="B48" s="188">
        <f>B46-B47</f>
        <v>0.2243925233644859</v>
      </c>
      <c r="C48" s="1"/>
      <c r="D48" s="1"/>
      <c r="E48" s="161" t="s">
        <v>41</v>
      </c>
      <c r="F48" s="150">
        <v>8</v>
      </c>
      <c r="G48" s="151">
        <v>7.8</v>
      </c>
      <c r="H48" s="147">
        <f>F48*G48*G48*G48</f>
        <v>3796.4159999999997</v>
      </c>
      <c r="I48" s="162">
        <f>H48/H49</f>
        <v>4.2238718291054737E-2</v>
      </c>
      <c r="J48" s="1"/>
      <c r="K48" s="1"/>
    </row>
    <row r="49" spans="1:11" ht="15.75">
      <c r="A49" s="1"/>
      <c r="B49" s="1"/>
      <c r="C49" s="1"/>
      <c r="D49" s="1"/>
      <c r="E49" s="161"/>
      <c r="F49" s="144">
        <v>12</v>
      </c>
      <c r="G49" s="145">
        <f>B24</f>
        <v>7490</v>
      </c>
      <c r="H49" s="147">
        <f>F49*G49</f>
        <v>89880</v>
      </c>
      <c r="I49" s="163"/>
      <c r="J49" s="1"/>
      <c r="K49" s="1"/>
    </row>
    <row r="50" spans="1:11">
      <c r="A50" s="1"/>
      <c r="B50" s="1"/>
      <c r="C50" s="1"/>
      <c r="D50" s="1"/>
      <c r="E50" s="156"/>
      <c r="F50" s="164"/>
      <c r="G50" s="164"/>
      <c r="H50" s="147"/>
      <c r="I50" s="163"/>
      <c r="J50" s="1"/>
      <c r="K50" s="1"/>
    </row>
    <row r="51" spans="1:11" ht="16.5" thickBot="1">
      <c r="A51" s="1"/>
      <c r="B51" s="1"/>
      <c r="C51" s="1"/>
      <c r="D51" s="1"/>
      <c r="E51" s="161" t="s">
        <v>41</v>
      </c>
      <c r="F51" s="165"/>
      <c r="G51" s="165"/>
      <c r="H51" s="147">
        <f>F51*G51*G51*G51</f>
        <v>0</v>
      </c>
      <c r="I51" s="166"/>
      <c r="J51" s="1"/>
      <c r="K51" s="1"/>
    </row>
    <row r="52" spans="1:11">
      <c r="A52" s="1"/>
      <c r="B52" s="1"/>
      <c r="C52" s="1"/>
      <c r="D52" s="1"/>
      <c r="E52" s="143"/>
      <c r="F52" s="144"/>
      <c r="G52" s="164"/>
      <c r="H52" s="147">
        <f>F52*G52</f>
        <v>0</v>
      </c>
      <c r="I52" s="163"/>
      <c r="J52" s="1"/>
      <c r="K52" s="1"/>
    </row>
    <row r="53" spans="1:11">
      <c r="A53" s="1"/>
      <c r="B53" s="1"/>
      <c r="C53" s="1"/>
      <c r="D53" s="1"/>
      <c r="E53" s="143"/>
      <c r="F53" s="143"/>
      <c r="G53" s="143"/>
      <c r="H53" s="163"/>
      <c r="I53" s="163"/>
      <c r="J53" s="1"/>
      <c r="K53" s="1"/>
    </row>
    <row r="54" spans="1:11">
      <c r="A54" s="1"/>
      <c r="B54" s="1"/>
      <c r="C54" s="1"/>
      <c r="D54" s="1"/>
      <c r="E54" s="144" t="s">
        <v>41</v>
      </c>
      <c r="F54" s="143"/>
      <c r="G54" s="143"/>
      <c r="H54" s="163"/>
      <c r="I54" s="163"/>
      <c r="J54" s="1"/>
      <c r="K54" s="1"/>
    </row>
    <row r="55" spans="1:11">
      <c r="A55" s="1"/>
      <c r="B55" s="1"/>
      <c r="C55" s="1"/>
      <c r="D55" s="1"/>
      <c r="E55" s="164" t="s">
        <v>45</v>
      </c>
      <c r="F55" s="143"/>
      <c r="G55" s="143"/>
      <c r="H55" s="143"/>
      <c r="I55" s="162">
        <f>I45+I48+I51+I54</f>
        <v>8.7810591900311527E-2</v>
      </c>
      <c r="J55" s="142">
        <f>I55</f>
        <v>8.7810591900311527E-2</v>
      </c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</sheetData>
  <mergeCells count="29">
    <mergeCell ref="B12:C12"/>
    <mergeCell ref="B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23:C23"/>
    <mergeCell ref="B13:C13"/>
    <mergeCell ref="B14:C14"/>
    <mergeCell ref="B15:C15"/>
    <mergeCell ref="B16:C16"/>
    <mergeCell ref="B17:C17"/>
    <mergeCell ref="B18:C18"/>
    <mergeCell ref="K18:N18"/>
    <mergeCell ref="B19:C19"/>
    <mergeCell ref="B20:C20"/>
    <mergeCell ref="B21:C21"/>
    <mergeCell ref="B22:C22"/>
    <mergeCell ref="B24:C24"/>
    <mergeCell ref="C30:D30"/>
    <mergeCell ref="C33:D33"/>
    <mergeCell ref="C36:D36"/>
    <mergeCell ref="C39:D3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Q82"/>
  <sheetViews>
    <sheetView workbookViewId="0">
      <selection activeCell="O14" sqref="O14"/>
    </sheetView>
  </sheetViews>
  <sheetFormatPr baseColWidth="10" defaultRowHeight="15"/>
  <cols>
    <col min="1" max="1" width="9.85546875" customWidth="1"/>
    <col min="2" max="2" width="6.85546875" customWidth="1"/>
    <col min="3" max="3" width="6.5703125" customWidth="1"/>
    <col min="4" max="4" width="8.7109375" customWidth="1"/>
    <col min="5" max="5" width="10.42578125" customWidth="1"/>
    <col min="6" max="6" width="8.7109375" customWidth="1"/>
    <col min="7" max="7" width="10.7109375" customWidth="1"/>
    <col min="8" max="8" width="8.7109375" customWidth="1"/>
    <col min="9" max="9" width="8.42578125" customWidth="1"/>
    <col min="10" max="10" width="8.140625" customWidth="1"/>
  </cols>
  <sheetData>
    <row r="1" spans="1:17" ht="15.75" thickBot="1">
      <c r="A1" s="235" t="s">
        <v>0</v>
      </c>
      <c r="B1" s="295" t="s">
        <v>1</v>
      </c>
      <c r="C1" s="296"/>
      <c r="D1" s="236" t="s">
        <v>2</v>
      </c>
      <c r="E1" s="16" t="s">
        <v>3</v>
      </c>
      <c r="F1" s="15" t="s">
        <v>4</v>
      </c>
      <c r="G1" s="199" t="s">
        <v>5</v>
      </c>
      <c r="H1" s="236" t="s">
        <v>24</v>
      </c>
      <c r="I1" s="199" t="s">
        <v>26</v>
      </c>
      <c r="J1" s="199" t="s">
        <v>25</v>
      </c>
      <c r="K1" s="1"/>
      <c r="L1" s="1"/>
      <c r="M1" s="1"/>
      <c r="N1" s="1"/>
      <c r="O1" s="1"/>
      <c r="P1" s="1"/>
      <c r="Q1" s="1"/>
    </row>
    <row r="2" spans="1:17" ht="15.75" thickBot="1">
      <c r="A2" s="235"/>
      <c r="B2" s="297" t="s">
        <v>46</v>
      </c>
      <c r="C2" s="298"/>
      <c r="D2" s="237"/>
      <c r="E2" s="12"/>
      <c r="F2" s="12"/>
      <c r="G2" s="204"/>
      <c r="H2" s="238"/>
      <c r="I2" s="239"/>
      <c r="J2" s="239"/>
      <c r="K2" s="116" t="s">
        <v>49</v>
      </c>
      <c r="L2" s="115">
        <v>4</v>
      </c>
      <c r="M2" s="116" t="s">
        <v>52</v>
      </c>
      <c r="N2" s="117">
        <v>6.98</v>
      </c>
      <c r="O2" s="139"/>
      <c r="P2" s="1"/>
      <c r="Q2" s="1"/>
    </row>
    <row r="3" spans="1:17">
      <c r="A3" s="167" t="s">
        <v>6</v>
      </c>
      <c r="B3" s="290">
        <v>5600</v>
      </c>
      <c r="C3" s="280"/>
      <c r="D3" s="168">
        <f>N2</f>
        <v>6.98</v>
      </c>
      <c r="E3" s="206">
        <f>B3*D3</f>
        <v>39088</v>
      </c>
      <c r="F3" s="207" t="s">
        <v>38</v>
      </c>
      <c r="G3" s="190" t="s">
        <v>38</v>
      </c>
      <c r="H3" s="189">
        <f>O4</f>
        <v>90.8</v>
      </c>
      <c r="I3" s="191"/>
      <c r="J3" s="240">
        <f>N4</f>
        <v>15.08</v>
      </c>
      <c r="K3" s="116" t="s">
        <v>50</v>
      </c>
      <c r="L3" s="115">
        <v>4.2</v>
      </c>
      <c r="M3" s="139"/>
      <c r="N3" s="139"/>
      <c r="O3" s="139"/>
      <c r="P3" s="1"/>
      <c r="Q3" s="1"/>
    </row>
    <row r="4" spans="1:17">
      <c r="A4" s="170" t="s">
        <v>7</v>
      </c>
      <c r="B4" s="290">
        <v>318</v>
      </c>
      <c r="C4" s="280"/>
      <c r="D4" s="171">
        <v>4.3</v>
      </c>
      <c r="E4" s="206">
        <f t="shared" ref="E4:E21" si="0">B4*D4</f>
        <v>1367.3999999999999</v>
      </c>
      <c r="F4" s="208">
        <v>-32</v>
      </c>
      <c r="G4" s="192">
        <f>B4*F4</f>
        <v>-10176</v>
      </c>
      <c r="H4" s="193"/>
      <c r="I4" s="194"/>
      <c r="J4" s="194"/>
      <c r="K4" s="116" t="s">
        <v>51</v>
      </c>
      <c r="L4" s="115">
        <f>(L2+L3)/2</f>
        <v>4.0999999999999996</v>
      </c>
      <c r="M4" s="117">
        <v>5600</v>
      </c>
      <c r="N4" s="115">
        <v>15.08</v>
      </c>
      <c r="O4" s="117">
        <v>90.8</v>
      </c>
      <c r="P4" s="1"/>
      <c r="Q4" s="1"/>
    </row>
    <row r="5" spans="1:17">
      <c r="A5" s="170" t="s">
        <v>8</v>
      </c>
      <c r="B5" s="290"/>
      <c r="C5" s="280"/>
      <c r="D5" s="171">
        <v>3.7</v>
      </c>
      <c r="E5" s="206">
        <f t="shared" si="0"/>
        <v>0</v>
      </c>
      <c r="F5" s="208">
        <v>-16.3</v>
      </c>
      <c r="G5" s="192">
        <f t="shared" ref="G5:G21" si="1">B5*F5</f>
        <v>0</v>
      </c>
      <c r="H5" s="193"/>
      <c r="I5" s="194"/>
      <c r="J5" s="194"/>
      <c r="K5" s="2"/>
      <c r="L5" s="1"/>
      <c r="M5" s="1"/>
      <c r="N5" s="1"/>
      <c r="O5" s="1"/>
      <c r="P5" s="1"/>
      <c r="Q5" s="1"/>
    </row>
    <row r="6" spans="1:17">
      <c r="A6" s="170" t="s">
        <v>9</v>
      </c>
      <c r="B6" s="290"/>
      <c r="C6" s="280"/>
      <c r="D6" s="171">
        <v>3.7</v>
      </c>
      <c r="E6" s="206">
        <f t="shared" si="0"/>
        <v>0</v>
      </c>
      <c r="F6" s="208">
        <v>12.7</v>
      </c>
      <c r="G6" s="192">
        <f t="shared" si="1"/>
        <v>0</v>
      </c>
      <c r="H6" s="193"/>
      <c r="I6" s="194"/>
      <c r="J6" s="194"/>
      <c r="K6" s="2"/>
      <c r="L6" s="1"/>
      <c r="M6" s="1"/>
      <c r="N6" s="1"/>
      <c r="O6" s="1"/>
      <c r="P6" s="1"/>
      <c r="Q6" s="1"/>
    </row>
    <row r="7" spans="1:17">
      <c r="A7" s="170" t="s">
        <v>10</v>
      </c>
      <c r="B7" s="290"/>
      <c r="C7" s="280"/>
      <c r="D7" s="171">
        <v>7.4</v>
      </c>
      <c r="E7" s="206">
        <f t="shared" si="0"/>
        <v>0</v>
      </c>
      <c r="F7" s="208">
        <v>-35</v>
      </c>
      <c r="G7" s="192">
        <f t="shared" si="1"/>
        <v>0</v>
      </c>
      <c r="H7" s="193"/>
      <c r="I7" s="194"/>
      <c r="J7" s="194"/>
      <c r="K7" s="117"/>
      <c r="L7" s="117" t="s">
        <v>54</v>
      </c>
      <c r="M7" s="117" t="s">
        <v>53</v>
      </c>
      <c r="N7" s="1"/>
      <c r="O7" s="1"/>
      <c r="P7" s="1"/>
      <c r="Q7" s="1"/>
    </row>
    <row r="8" spans="1:17">
      <c r="A8" s="170" t="s">
        <v>11</v>
      </c>
      <c r="B8" s="290">
        <v>235</v>
      </c>
      <c r="C8" s="280"/>
      <c r="D8" s="171">
        <v>7.7</v>
      </c>
      <c r="E8" s="206">
        <f t="shared" si="0"/>
        <v>1809.5</v>
      </c>
      <c r="F8" s="208">
        <v>-13</v>
      </c>
      <c r="G8" s="192">
        <f t="shared" si="1"/>
        <v>-3055</v>
      </c>
      <c r="H8" s="193"/>
      <c r="I8" s="194"/>
      <c r="J8" s="194"/>
      <c r="K8" s="117"/>
      <c r="L8" s="137"/>
      <c r="M8" s="137"/>
      <c r="N8" s="1"/>
      <c r="O8" s="1"/>
      <c r="P8" s="1"/>
      <c r="Q8" s="1"/>
    </row>
    <row r="9" spans="1:17">
      <c r="A9" s="170" t="s">
        <v>12</v>
      </c>
      <c r="B9" s="290">
        <v>357</v>
      </c>
      <c r="C9" s="280"/>
      <c r="D9" s="171">
        <v>7.7</v>
      </c>
      <c r="E9" s="206">
        <f t="shared" si="0"/>
        <v>2748.9</v>
      </c>
      <c r="F9" s="208">
        <v>12.8</v>
      </c>
      <c r="G9" s="192">
        <f t="shared" si="1"/>
        <v>4569.6000000000004</v>
      </c>
      <c r="H9" s="193"/>
      <c r="I9" s="194"/>
      <c r="J9" s="194"/>
      <c r="K9" s="117"/>
      <c r="L9" s="115">
        <f>L2</f>
        <v>4</v>
      </c>
      <c r="M9" s="115">
        <f>L3</f>
        <v>4.2</v>
      </c>
      <c r="N9" s="1"/>
      <c r="O9" s="1"/>
      <c r="P9" s="1"/>
      <c r="Q9" s="1"/>
    </row>
    <row r="10" spans="1:17">
      <c r="A10" s="170" t="s">
        <v>47</v>
      </c>
      <c r="B10" s="279"/>
      <c r="C10" s="280"/>
      <c r="D10" s="171">
        <v>3.65</v>
      </c>
      <c r="E10" s="206">
        <f t="shared" si="0"/>
        <v>0</v>
      </c>
      <c r="F10" s="208">
        <v>-3.3</v>
      </c>
      <c r="G10" s="192">
        <f t="shared" si="1"/>
        <v>0</v>
      </c>
      <c r="H10" s="193"/>
      <c r="I10" s="194"/>
      <c r="J10" s="194"/>
      <c r="K10" s="117" t="s">
        <v>55</v>
      </c>
      <c r="L10" s="243">
        <f>A24/100</f>
        <v>1.1796875</v>
      </c>
      <c r="M10" s="243">
        <f>A24/100</f>
        <v>1.1796875</v>
      </c>
      <c r="N10" s="1"/>
      <c r="O10" s="1"/>
      <c r="P10" s="1"/>
      <c r="Q10" s="1"/>
    </row>
    <row r="11" spans="1:17">
      <c r="A11" s="170" t="s">
        <v>13</v>
      </c>
      <c r="B11" s="290"/>
      <c r="C11" s="280"/>
      <c r="D11" s="171">
        <v>3.65</v>
      </c>
      <c r="E11" s="206">
        <f t="shared" si="0"/>
        <v>0</v>
      </c>
      <c r="F11" s="208">
        <v>-3.3</v>
      </c>
      <c r="G11" s="192">
        <f t="shared" si="1"/>
        <v>0</v>
      </c>
      <c r="H11" s="193"/>
      <c r="I11" s="194"/>
      <c r="J11" s="194"/>
      <c r="K11" s="117"/>
      <c r="L11" s="115">
        <f>L9+L10</f>
        <v>5.1796875</v>
      </c>
      <c r="M11" s="115">
        <f>M9+M10</f>
        <v>5.3796875000000002</v>
      </c>
      <c r="N11" s="1"/>
      <c r="O11" s="1"/>
      <c r="P11" s="1"/>
      <c r="Q11" s="1"/>
    </row>
    <row r="12" spans="1:17">
      <c r="A12" s="170" t="s">
        <v>23</v>
      </c>
      <c r="B12" s="290">
        <v>600</v>
      </c>
      <c r="C12" s="280"/>
      <c r="D12" s="172">
        <v>12.3</v>
      </c>
      <c r="E12" s="206">
        <f t="shared" si="0"/>
        <v>7380</v>
      </c>
      <c r="F12" s="210">
        <v>11.9</v>
      </c>
      <c r="G12" s="192">
        <f t="shared" si="1"/>
        <v>7140</v>
      </c>
      <c r="H12" s="193"/>
      <c r="I12" s="194"/>
      <c r="J12" s="194"/>
      <c r="K12" s="117" t="s">
        <v>26</v>
      </c>
      <c r="L12" s="243">
        <f>(-I23/2)/100</f>
        <v>-5.0585317460317469E-2</v>
      </c>
      <c r="M12" s="243">
        <f>(I23/2)/100</f>
        <v>5.0585317460317469E-2</v>
      </c>
      <c r="N12" s="1"/>
      <c r="O12" s="1"/>
      <c r="P12" s="1"/>
      <c r="Q12" s="1"/>
    </row>
    <row r="13" spans="1:17">
      <c r="A13" s="170" t="s">
        <v>14</v>
      </c>
      <c r="B13" s="285">
        <v>92</v>
      </c>
      <c r="C13" s="286"/>
      <c r="D13" s="171">
        <v>4.0999999999999996</v>
      </c>
      <c r="E13" s="206">
        <f t="shared" si="0"/>
        <v>377.2</v>
      </c>
      <c r="F13" s="208">
        <v>-50.9</v>
      </c>
      <c r="G13" s="192">
        <f t="shared" si="1"/>
        <v>-4682.8</v>
      </c>
      <c r="H13" s="193"/>
      <c r="I13" s="194"/>
      <c r="J13" s="194"/>
      <c r="K13" s="117" t="s">
        <v>56</v>
      </c>
      <c r="L13" s="115">
        <f>L11+L12</f>
        <v>5.1291021825396825</v>
      </c>
      <c r="M13" s="115">
        <f>M11+M12</f>
        <v>5.4302728174603176</v>
      </c>
      <c r="N13" s="1"/>
      <c r="O13" s="1"/>
      <c r="P13" s="1"/>
      <c r="Q13" s="1"/>
    </row>
    <row r="14" spans="1:17">
      <c r="A14" s="170" t="s">
        <v>15</v>
      </c>
      <c r="B14" s="285"/>
      <c r="C14" s="286"/>
      <c r="D14" s="171">
        <v>3.97</v>
      </c>
      <c r="E14" s="206">
        <f t="shared" si="0"/>
        <v>0</v>
      </c>
      <c r="F14" s="208">
        <v>-44.7</v>
      </c>
      <c r="G14" s="192">
        <f t="shared" si="1"/>
        <v>0</v>
      </c>
      <c r="H14" s="193"/>
      <c r="I14" s="194"/>
      <c r="J14" s="194"/>
      <c r="K14" s="114"/>
      <c r="L14" s="113"/>
      <c r="M14" s="113"/>
      <c r="N14" s="1"/>
      <c r="O14" s="1"/>
      <c r="P14" s="1"/>
      <c r="Q14" s="1"/>
    </row>
    <row r="15" spans="1:17">
      <c r="A15" s="170" t="s">
        <v>16</v>
      </c>
      <c r="B15" s="285"/>
      <c r="C15" s="286"/>
      <c r="D15" s="171">
        <v>5.23</v>
      </c>
      <c r="E15" s="206">
        <f t="shared" si="0"/>
        <v>0</v>
      </c>
      <c r="F15" s="208">
        <v>51.5</v>
      </c>
      <c r="G15" s="192">
        <f t="shared" si="1"/>
        <v>0</v>
      </c>
      <c r="H15" s="193"/>
      <c r="I15" s="194"/>
      <c r="J15" s="194"/>
      <c r="K15" s="114"/>
      <c r="L15" s="113"/>
      <c r="M15" s="113"/>
      <c r="N15" s="1"/>
      <c r="O15" s="1"/>
      <c r="P15" s="1"/>
      <c r="Q15" s="1"/>
    </row>
    <row r="16" spans="1:17">
      <c r="A16" s="170" t="s">
        <v>17</v>
      </c>
      <c r="B16" s="285"/>
      <c r="C16" s="286"/>
      <c r="D16" s="171">
        <v>0.6</v>
      </c>
      <c r="E16" s="206">
        <f t="shared" si="0"/>
        <v>0</v>
      </c>
      <c r="F16" s="208">
        <v>-16.399999999999999</v>
      </c>
      <c r="G16" s="192">
        <f t="shared" si="1"/>
        <v>0</v>
      </c>
      <c r="H16" s="193"/>
      <c r="I16" s="194"/>
      <c r="J16" s="194"/>
      <c r="K16" s="144" t="s">
        <v>58</v>
      </c>
      <c r="L16" s="145"/>
      <c r="M16" s="146"/>
      <c r="N16" s="147"/>
      <c r="O16" s="1"/>
      <c r="P16" s="1"/>
      <c r="Q16" s="1"/>
    </row>
    <row r="17" spans="1:17">
      <c r="A17" s="170" t="s">
        <v>18</v>
      </c>
      <c r="B17" s="285"/>
      <c r="C17" s="286"/>
      <c r="D17" s="171">
        <v>0.6</v>
      </c>
      <c r="E17" s="206">
        <f t="shared" si="0"/>
        <v>0</v>
      </c>
      <c r="F17" s="208">
        <v>-16.399999999999999</v>
      </c>
      <c r="G17" s="192">
        <f t="shared" si="1"/>
        <v>0</v>
      </c>
      <c r="H17" s="193"/>
      <c r="I17" s="194"/>
      <c r="J17" s="194"/>
      <c r="K17" s="114"/>
      <c r="L17" s="113"/>
      <c r="M17" s="113"/>
      <c r="N17" s="1"/>
      <c r="O17" s="1"/>
      <c r="P17" s="1"/>
      <c r="Q17" s="1"/>
    </row>
    <row r="18" spans="1:17">
      <c r="A18" s="170" t="s">
        <v>19</v>
      </c>
      <c r="B18" s="285"/>
      <c r="C18" s="286"/>
      <c r="D18" s="171">
        <v>0.6</v>
      </c>
      <c r="E18" s="206">
        <f t="shared" si="0"/>
        <v>0</v>
      </c>
      <c r="F18" s="208">
        <v>-3.3</v>
      </c>
      <c r="G18" s="192">
        <f t="shared" si="1"/>
        <v>0</v>
      </c>
      <c r="H18" s="193"/>
      <c r="I18" s="194"/>
      <c r="J18" s="194"/>
      <c r="K18" s="281"/>
      <c r="L18" s="282"/>
      <c r="M18" s="282"/>
      <c r="N18" s="282"/>
      <c r="O18" s="1"/>
      <c r="P18" s="1"/>
      <c r="Q18" s="1"/>
    </row>
    <row r="19" spans="1:17">
      <c r="A19" s="170" t="s">
        <v>20</v>
      </c>
      <c r="B19" s="285"/>
      <c r="C19" s="286"/>
      <c r="D19" s="171">
        <v>0.6</v>
      </c>
      <c r="E19" s="206">
        <f t="shared" si="0"/>
        <v>0</v>
      </c>
      <c r="F19" s="208">
        <v>-3.3</v>
      </c>
      <c r="G19" s="192">
        <f t="shared" si="1"/>
        <v>0</v>
      </c>
      <c r="H19" s="193"/>
      <c r="I19" s="194"/>
      <c r="J19" s="194"/>
      <c r="K19" s="114"/>
      <c r="L19" s="113"/>
      <c r="M19" s="113"/>
      <c r="N19" s="1"/>
      <c r="O19" s="1"/>
      <c r="P19" s="1"/>
      <c r="Q19" s="1"/>
    </row>
    <row r="20" spans="1:17">
      <c r="A20" s="170" t="s">
        <v>21</v>
      </c>
      <c r="B20" s="285">
        <v>105</v>
      </c>
      <c r="C20" s="286"/>
      <c r="D20" s="171">
        <v>0.75</v>
      </c>
      <c r="E20" s="206">
        <f t="shared" si="0"/>
        <v>78.75</v>
      </c>
      <c r="F20" s="208">
        <v>34.4</v>
      </c>
      <c r="G20" s="192">
        <f t="shared" si="1"/>
        <v>3612</v>
      </c>
      <c r="H20" s="193"/>
      <c r="I20" s="194"/>
      <c r="J20" s="194"/>
      <c r="K20" s="244" t="s">
        <v>62</v>
      </c>
      <c r="L20" s="245"/>
      <c r="M20" s="115">
        <v>0.3</v>
      </c>
      <c r="N20" s="1"/>
      <c r="O20" s="1"/>
      <c r="P20" s="1"/>
      <c r="Q20" s="1"/>
    </row>
    <row r="21" spans="1:17">
      <c r="A21" s="170" t="s">
        <v>22</v>
      </c>
      <c r="B21" s="285">
        <v>105</v>
      </c>
      <c r="C21" s="286"/>
      <c r="D21" s="171">
        <v>0.75</v>
      </c>
      <c r="E21" s="206">
        <f t="shared" si="0"/>
        <v>78.75</v>
      </c>
      <c r="F21" s="208">
        <v>34.4</v>
      </c>
      <c r="G21" s="192">
        <f t="shared" si="1"/>
        <v>3612</v>
      </c>
      <c r="H21" s="193"/>
      <c r="I21" s="194"/>
      <c r="J21" s="194"/>
      <c r="K21" s="114"/>
      <c r="L21" s="50"/>
      <c r="M21" s="50"/>
      <c r="N21" s="1"/>
      <c r="O21" s="1"/>
      <c r="P21" s="1"/>
      <c r="Q21" s="1"/>
    </row>
    <row r="22" spans="1:17" ht="15.75" thickBot="1">
      <c r="A22" s="173"/>
      <c r="B22" s="291"/>
      <c r="C22" s="292"/>
      <c r="D22" s="174"/>
      <c r="E22" s="212"/>
      <c r="F22" s="211"/>
      <c r="G22" s="195"/>
      <c r="H22" s="196"/>
      <c r="I22" s="197"/>
      <c r="J22" s="197"/>
      <c r="K22" s="114"/>
      <c r="L22" s="50"/>
      <c r="M22" s="50"/>
      <c r="N22" s="1"/>
      <c r="O22" s="1"/>
      <c r="P22" s="1"/>
      <c r="Q22" s="1"/>
    </row>
    <row r="23" spans="1:17" ht="15.75" thickBot="1">
      <c r="A23" s="176">
        <f>SUM(B23-B3)</f>
        <v>1812</v>
      </c>
      <c r="B23" s="273">
        <f>SUM(B3:B21)</f>
        <v>7412</v>
      </c>
      <c r="C23" s="274"/>
      <c r="D23" s="177"/>
      <c r="E23" s="214">
        <f>SUM(E3:E21)</f>
        <v>52928.5</v>
      </c>
      <c r="F23" s="213"/>
      <c r="G23" s="198">
        <f>SUM(G3:G21)</f>
        <v>1019.8000000000002</v>
      </c>
      <c r="H23" s="241">
        <f>J33</f>
        <v>100.8</v>
      </c>
      <c r="I23" s="200">
        <f>G23/H23</f>
        <v>10.117063492063494</v>
      </c>
      <c r="J23" s="242">
        <f>I33</f>
        <v>15.64</v>
      </c>
      <c r="K23" s="2"/>
      <c r="L23" s="1"/>
      <c r="M23" s="1"/>
      <c r="N23" s="1"/>
      <c r="O23" s="1"/>
      <c r="P23" s="1"/>
      <c r="Q23" s="1"/>
    </row>
    <row r="24" spans="1:17" ht="15.75" thickBot="1">
      <c r="A24" s="201">
        <f>A23/J24</f>
        <v>117.96875</v>
      </c>
      <c r="B24" s="293">
        <f>B23+C23</f>
        <v>7412</v>
      </c>
      <c r="C24" s="294"/>
      <c r="D24" s="179">
        <f>E23/B24</f>
        <v>7.1409201295196976</v>
      </c>
      <c r="E24" s="215"/>
      <c r="F24" s="216"/>
      <c r="G24" s="215"/>
      <c r="H24" s="215"/>
      <c r="I24" s="217"/>
      <c r="J24" s="12">
        <f>(J3+J23)/2</f>
        <v>15.36</v>
      </c>
      <c r="K24" s="2"/>
      <c r="L24" s="1"/>
      <c r="M24" s="1"/>
      <c r="N24" s="1"/>
      <c r="O24" s="1"/>
      <c r="P24" s="1"/>
      <c r="Q24" s="1"/>
    </row>
    <row r="25" spans="1:17">
      <c r="A25" s="218"/>
      <c r="B25" s="219"/>
      <c r="C25" s="219"/>
      <c r="D25" s="220"/>
      <c r="E25" s="219"/>
      <c r="F25" s="220"/>
      <c r="G25" s="219"/>
      <c r="H25" s="219"/>
      <c r="I25" s="207"/>
      <c r="J25" s="8"/>
      <c r="K25" s="2"/>
      <c r="L25" s="1"/>
      <c r="M25" s="1"/>
      <c r="N25" s="1"/>
      <c r="O25" s="1"/>
      <c r="P25" s="1"/>
      <c r="Q25" s="1"/>
    </row>
    <row r="26" spans="1:17">
      <c r="A26" s="221"/>
      <c r="B26" s="222"/>
      <c r="C26" s="222"/>
      <c r="D26" s="223"/>
      <c r="E26" s="222"/>
      <c r="F26" s="223"/>
      <c r="G26" s="222"/>
      <c r="H26" s="222"/>
      <c r="I26" s="209"/>
      <c r="J26" s="3"/>
      <c r="K26" s="2"/>
      <c r="L26" s="1"/>
      <c r="M26" s="1"/>
      <c r="N26" s="1"/>
      <c r="O26" s="1"/>
      <c r="P26" s="1"/>
      <c r="Q26" s="1"/>
    </row>
    <row r="27" spans="1:17">
      <c r="A27" s="221"/>
      <c r="B27" s="222"/>
      <c r="C27" s="222"/>
      <c r="D27" s="223"/>
      <c r="E27" s="222"/>
      <c r="F27" s="223"/>
      <c r="G27" s="222"/>
      <c r="H27" s="222"/>
      <c r="I27" s="209"/>
      <c r="J27" s="3"/>
      <c r="K27" s="2"/>
      <c r="L27" s="1"/>
      <c r="M27" s="1"/>
      <c r="N27" s="1"/>
      <c r="O27" s="1"/>
      <c r="P27" s="1"/>
      <c r="Q27" s="1"/>
    </row>
    <row r="28" spans="1:17">
      <c r="A28" s="154"/>
      <c r="B28" s="149"/>
      <c r="C28" s="149"/>
      <c r="D28" s="153"/>
      <c r="E28" s="149"/>
      <c r="F28" s="153"/>
      <c r="G28" s="149"/>
      <c r="H28" s="149"/>
      <c r="I28" s="149"/>
      <c r="J28" s="2"/>
      <c r="K28" s="2"/>
      <c r="L28" s="1"/>
      <c r="M28" s="1"/>
      <c r="N28" s="1"/>
      <c r="O28" s="1"/>
      <c r="P28" s="1"/>
      <c r="Q28" s="1"/>
    </row>
    <row r="29" spans="1:17" ht="15.75" thickBot="1">
      <c r="A29" s="148" t="s">
        <v>48</v>
      </c>
      <c r="B29" s="149"/>
      <c r="C29" s="150">
        <f>B10+B11</f>
        <v>0</v>
      </c>
      <c r="D29" s="151">
        <v>4</v>
      </c>
      <c r="E29" s="152">
        <f>(C29*D29)/C30</f>
        <v>0</v>
      </c>
      <c r="F29" s="153"/>
      <c r="G29" s="149"/>
      <c r="H29" s="224" t="s">
        <v>31</v>
      </c>
      <c r="I29" s="224" t="s">
        <v>34</v>
      </c>
      <c r="J29" s="114" t="s">
        <v>35</v>
      </c>
      <c r="K29" s="2"/>
      <c r="L29" s="1"/>
      <c r="M29" s="1"/>
      <c r="N29" s="1"/>
      <c r="O29" s="1"/>
      <c r="P29" s="1"/>
      <c r="Q29" s="1"/>
    </row>
    <row r="30" spans="1:17">
      <c r="A30" s="154"/>
      <c r="B30" s="149"/>
      <c r="C30" s="289">
        <f>B3+B10+B11</f>
        <v>5600</v>
      </c>
      <c r="D30" s="289"/>
      <c r="E30" s="155"/>
      <c r="F30" s="153"/>
      <c r="G30" s="149"/>
      <c r="H30" s="159">
        <f>B3</f>
        <v>5600</v>
      </c>
      <c r="I30" s="225">
        <f>J3</f>
        <v>15.08</v>
      </c>
      <c r="J30" s="51">
        <f>H3</f>
        <v>90.8</v>
      </c>
      <c r="K30" s="2"/>
      <c r="L30" s="1"/>
      <c r="M30" s="1"/>
      <c r="N30" s="1"/>
      <c r="O30" s="1"/>
      <c r="P30" s="1"/>
      <c r="Q30" s="1"/>
    </row>
    <row r="31" spans="1:17">
      <c r="A31" s="156"/>
      <c r="B31" s="156"/>
      <c r="C31" s="156"/>
      <c r="D31" s="156"/>
      <c r="E31" s="157"/>
      <c r="F31" s="156"/>
      <c r="G31" s="156"/>
      <c r="H31" s="224"/>
      <c r="I31" s="224"/>
      <c r="J31" s="114"/>
      <c r="K31" s="2"/>
      <c r="L31" s="1"/>
      <c r="M31" s="1"/>
      <c r="N31" s="1"/>
      <c r="O31" s="1"/>
      <c r="P31" s="1"/>
      <c r="Q31" s="1"/>
    </row>
    <row r="32" spans="1:17" ht="15.75" thickBot="1">
      <c r="A32" s="148" t="s">
        <v>27</v>
      </c>
      <c r="B32" s="149"/>
      <c r="C32" s="150">
        <f>B16+B17</f>
        <v>0</v>
      </c>
      <c r="D32" s="151">
        <v>3.9</v>
      </c>
      <c r="E32" s="152">
        <f>(C32*D32)/C33</f>
        <v>0</v>
      </c>
      <c r="F32" s="153"/>
      <c r="G32" s="149"/>
      <c r="H32" s="224" t="s">
        <v>36</v>
      </c>
      <c r="I32" s="224" t="s">
        <v>32</v>
      </c>
      <c r="J32" s="114" t="s">
        <v>33</v>
      </c>
      <c r="K32" s="2"/>
      <c r="L32" s="1"/>
      <c r="M32" s="1"/>
      <c r="N32" s="1"/>
      <c r="O32" s="1"/>
      <c r="P32" s="1"/>
      <c r="Q32" s="1"/>
    </row>
    <row r="33" spans="1:17">
      <c r="A33" s="154"/>
      <c r="B33" s="149"/>
      <c r="C33" s="289">
        <f>C30+C32</f>
        <v>5600</v>
      </c>
      <c r="D33" s="289"/>
      <c r="E33" s="152">
        <f>E29-E32</f>
        <v>0</v>
      </c>
      <c r="F33" s="156"/>
      <c r="G33" s="156"/>
      <c r="H33" s="159">
        <f>B23</f>
        <v>7412</v>
      </c>
      <c r="I33" s="225">
        <v>15.64</v>
      </c>
      <c r="J33" s="51">
        <v>100.8</v>
      </c>
      <c r="K33" s="2"/>
      <c r="L33" s="1"/>
      <c r="M33" s="1"/>
      <c r="N33" s="1"/>
      <c r="O33" s="1"/>
      <c r="P33" s="1"/>
      <c r="Q33" s="1"/>
    </row>
    <row r="34" spans="1:17">
      <c r="A34" s="156"/>
      <c r="B34" s="156"/>
      <c r="C34" s="156"/>
      <c r="D34" s="156"/>
      <c r="E34" s="157"/>
      <c r="F34" s="149"/>
      <c r="G34" s="149"/>
      <c r="H34" s="224"/>
      <c r="I34" s="224"/>
      <c r="J34" s="114"/>
      <c r="K34" s="2"/>
    </row>
    <row r="35" spans="1:17" ht="15.75" thickBot="1">
      <c r="A35" s="148" t="s">
        <v>28</v>
      </c>
      <c r="B35" s="149"/>
      <c r="C35" s="150">
        <f>B20+B21</f>
        <v>210</v>
      </c>
      <c r="D35" s="151">
        <v>3</v>
      </c>
      <c r="E35" s="152">
        <f>(C35*D35)/C36</f>
        <v>0.10843373493975904</v>
      </c>
      <c r="F35" s="149"/>
      <c r="G35" s="149"/>
      <c r="H35" s="224"/>
      <c r="I35" s="224" t="s">
        <v>37</v>
      </c>
      <c r="J35" s="114"/>
      <c r="K35" s="2"/>
    </row>
    <row r="36" spans="1:17">
      <c r="A36" s="154"/>
      <c r="B36" s="149"/>
      <c r="C36" s="289">
        <f>C33+C35</f>
        <v>5810</v>
      </c>
      <c r="D36" s="289"/>
      <c r="E36" s="152">
        <f>E33-E35</f>
        <v>-0.10843373493975904</v>
      </c>
      <c r="F36" s="149"/>
      <c r="G36" s="149"/>
      <c r="H36" s="224"/>
      <c r="I36" s="224">
        <f>(I30+I33)/2</f>
        <v>15.36</v>
      </c>
      <c r="J36" s="114"/>
      <c r="K36" s="2"/>
    </row>
    <row r="37" spans="1:17">
      <c r="A37" s="156"/>
      <c r="B37" s="156"/>
      <c r="C37" s="156"/>
      <c r="D37" s="156"/>
      <c r="E37" s="157"/>
      <c r="F37" s="158" t="s">
        <v>29</v>
      </c>
      <c r="G37" s="159">
        <f>(E36*C36)/3.9</f>
        <v>-161.53846153846155</v>
      </c>
      <c r="H37" s="224"/>
      <c r="I37" s="224"/>
      <c r="J37" s="114"/>
      <c r="K37" s="2"/>
    </row>
    <row r="38" spans="1:17" ht="15.75" thickBot="1">
      <c r="A38" s="148" t="s">
        <v>30</v>
      </c>
      <c r="B38" s="149"/>
      <c r="C38" s="160">
        <f>G37</f>
        <v>-161.53846153846155</v>
      </c>
      <c r="D38" s="151">
        <v>3.9</v>
      </c>
      <c r="E38" s="152">
        <f>(G37*D38)/C39</f>
        <v>-0.11153479504289801</v>
      </c>
      <c r="F38" s="149"/>
      <c r="G38" s="149"/>
      <c r="H38" s="224"/>
      <c r="I38" s="224"/>
      <c r="J38" s="114"/>
      <c r="K38" s="2"/>
    </row>
    <row r="39" spans="1:17">
      <c r="A39" s="154"/>
      <c r="B39" s="149"/>
      <c r="C39" s="289">
        <f>C36+C38</f>
        <v>5648.4615384615381</v>
      </c>
      <c r="D39" s="289"/>
      <c r="E39" s="152">
        <f>E36-E38</f>
        <v>3.1010601031389723E-3</v>
      </c>
      <c r="F39" s="154"/>
      <c r="G39" s="154"/>
      <c r="H39" s="148"/>
      <c r="I39" s="148"/>
      <c r="J39" s="50"/>
      <c r="K39" s="1"/>
    </row>
    <row r="40" spans="1:17">
      <c r="A40" s="154"/>
      <c r="B40" s="154"/>
      <c r="C40" s="154"/>
      <c r="D40" s="154"/>
      <c r="E40" s="154"/>
      <c r="F40" s="154"/>
      <c r="G40" s="154"/>
      <c r="H40" s="148"/>
      <c r="I40" s="148"/>
      <c r="J40" s="50"/>
      <c r="K40" s="1"/>
    </row>
    <row r="41" spans="1:17">
      <c r="A41" s="154"/>
      <c r="B41" s="154"/>
      <c r="C41" s="154"/>
      <c r="D41" s="154"/>
      <c r="E41" s="154"/>
      <c r="F41" s="154"/>
      <c r="G41" s="154"/>
      <c r="H41" s="154"/>
      <c r="I41" s="154"/>
      <c r="J41" s="1"/>
      <c r="K41" s="1"/>
    </row>
    <row r="42" spans="1:17" ht="15.75">
      <c r="A42" s="226" t="s">
        <v>36</v>
      </c>
      <c r="B42" s="226">
        <f>B23</f>
        <v>7412</v>
      </c>
      <c r="C42" s="154"/>
      <c r="D42" s="226" t="s">
        <v>43</v>
      </c>
      <c r="E42" s="234">
        <v>5.3</v>
      </c>
      <c r="F42" s="161" t="s">
        <v>44</v>
      </c>
      <c r="G42" s="161">
        <v>29</v>
      </c>
      <c r="H42" s="161">
        <v>0.25</v>
      </c>
      <c r="I42" s="227">
        <f>G42*H42</f>
        <v>7.25</v>
      </c>
      <c r="J42" s="1"/>
      <c r="K42" s="1"/>
    </row>
    <row r="43" spans="1:17">
      <c r="A43" s="154"/>
      <c r="B43" s="154"/>
      <c r="C43" s="154"/>
      <c r="D43" s="154"/>
      <c r="E43" s="154"/>
      <c r="F43" s="154"/>
      <c r="G43" s="154"/>
      <c r="H43" s="154"/>
      <c r="I43" s="154"/>
      <c r="J43" s="1"/>
      <c r="K43" s="1"/>
    </row>
    <row r="44" spans="1:17" ht="15.75">
      <c r="A44" s="161" t="s">
        <v>39</v>
      </c>
      <c r="B44" s="227">
        <f>I42</f>
        <v>7.25</v>
      </c>
      <c r="C44" s="154"/>
      <c r="D44" s="154"/>
      <c r="E44" s="154"/>
      <c r="F44" s="154"/>
      <c r="G44" s="154"/>
      <c r="H44" s="154"/>
      <c r="I44" s="154"/>
      <c r="J44" s="1"/>
      <c r="K44" s="1"/>
    </row>
    <row r="45" spans="1:17" ht="16.5" thickBot="1">
      <c r="A45" s="228" t="s">
        <v>2</v>
      </c>
      <c r="B45" s="229">
        <f>D24</f>
        <v>7.1409201295196976</v>
      </c>
      <c r="C45" s="143"/>
      <c r="D45" s="143"/>
      <c r="E45" s="161" t="s">
        <v>41</v>
      </c>
      <c r="F45" s="150">
        <v>8</v>
      </c>
      <c r="G45" s="150">
        <v>8</v>
      </c>
      <c r="H45" s="147">
        <f>F45*G45*G45*G45</f>
        <v>4096</v>
      </c>
      <c r="I45" s="162">
        <f>H45/H46</f>
        <v>4.6051448102176651E-2</v>
      </c>
      <c r="J45" s="1"/>
      <c r="K45" s="1"/>
    </row>
    <row r="46" spans="1:17" ht="15.75">
      <c r="A46" s="228" t="s">
        <v>40</v>
      </c>
      <c r="B46" s="230">
        <f>B44-B45</f>
        <v>0.10907987048030243</v>
      </c>
      <c r="C46" s="143"/>
      <c r="D46" s="143"/>
      <c r="E46" s="161"/>
      <c r="F46" s="144">
        <v>12</v>
      </c>
      <c r="G46" s="145">
        <f>B24</f>
        <v>7412</v>
      </c>
      <c r="H46" s="147">
        <f>F46*G46</f>
        <v>88944</v>
      </c>
      <c r="I46" s="163"/>
      <c r="J46" s="1"/>
      <c r="K46" s="1"/>
    </row>
    <row r="47" spans="1:17" ht="16.5" thickBot="1">
      <c r="A47" s="228" t="s">
        <v>41</v>
      </c>
      <c r="B47" s="231"/>
      <c r="C47" s="143"/>
      <c r="D47" s="143"/>
      <c r="E47" s="156"/>
      <c r="F47" s="164"/>
      <c r="G47" s="164"/>
      <c r="H47" s="147"/>
      <c r="I47" s="163"/>
      <c r="J47" s="1"/>
      <c r="K47" s="1"/>
    </row>
    <row r="48" spans="1:17" ht="16.5" thickBot="1">
      <c r="A48" s="232" t="s">
        <v>42</v>
      </c>
      <c r="B48" s="233">
        <f>B46-B47</f>
        <v>0.10907987048030243</v>
      </c>
      <c r="C48" s="143"/>
      <c r="D48" s="143"/>
      <c r="E48" s="161" t="s">
        <v>41</v>
      </c>
      <c r="F48" s="150">
        <v>8</v>
      </c>
      <c r="G48" s="151">
        <v>7.8</v>
      </c>
      <c r="H48" s="147">
        <f>F48*G48*G48*G48</f>
        <v>3796.4159999999997</v>
      </c>
      <c r="I48" s="162">
        <f>H48/H49</f>
        <v>4.2683216405828381E-2</v>
      </c>
      <c r="J48" s="1"/>
      <c r="K48" s="1"/>
    </row>
    <row r="49" spans="1:11" ht="15.75">
      <c r="A49" s="143"/>
      <c r="B49" s="143"/>
      <c r="C49" s="143"/>
      <c r="D49" s="143"/>
      <c r="E49" s="161"/>
      <c r="F49" s="144">
        <v>12</v>
      </c>
      <c r="G49" s="145">
        <f>B24</f>
        <v>7412</v>
      </c>
      <c r="H49" s="147">
        <f>F49*G49</f>
        <v>88944</v>
      </c>
      <c r="I49" s="163"/>
      <c r="J49" s="1"/>
      <c r="K49" s="1"/>
    </row>
    <row r="50" spans="1:11">
      <c r="A50" s="143"/>
      <c r="B50" s="143"/>
      <c r="C50" s="143"/>
      <c r="D50" s="143"/>
      <c r="E50" s="156"/>
      <c r="F50" s="164"/>
      <c r="G50" s="164"/>
      <c r="H50" s="147"/>
      <c r="I50" s="163"/>
      <c r="J50" s="1"/>
      <c r="K50" s="1"/>
    </row>
    <row r="51" spans="1:11" ht="16.5" thickBot="1">
      <c r="A51" s="143"/>
      <c r="B51" s="143"/>
      <c r="C51" s="143"/>
      <c r="D51" s="143"/>
      <c r="E51" s="161" t="s">
        <v>41</v>
      </c>
      <c r="F51" s="165"/>
      <c r="G51" s="165"/>
      <c r="H51" s="147">
        <f>F51*G51*G51*G51</f>
        <v>0</v>
      </c>
      <c r="I51" s="166"/>
      <c r="J51" s="1"/>
      <c r="K51" s="1"/>
    </row>
    <row r="52" spans="1:11">
      <c r="A52" s="143"/>
      <c r="B52" s="143"/>
      <c r="C52" s="143"/>
      <c r="D52" s="143"/>
      <c r="E52" s="143"/>
      <c r="F52" s="144"/>
      <c r="G52" s="164"/>
      <c r="H52" s="147">
        <f>F52*G52</f>
        <v>0</v>
      </c>
      <c r="I52" s="163"/>
      <c r="J52" s="1"/>
      <c r="K52" s="1"/>
    </row>
    <row r="53" spans="1:11">
      <c r="A53" s="143"/>
      <c r="B53" s="143"/>
      <c r="C53" s="143"/>
      <c r="D53" s="143"/>
      <c r="E53" s="143"/>
      <c r="F53" s="143"/>
      <c r="G53" s="143"/>
      <c r="H53" s="163"/>
      <c r="I53" s="163"/>
      <c r="J53" s="1"/>
      <c r="K53" s="1"/>
    </row>
    <row r="54" spans="1:11">
      <c r="A54" s="143"/>
      <c r="B54" s="143"/>
      <c r="C54" s="143"/>
      <c r="D54" s="143"/>
      <c r="E54" s="144" t="s">
        <v>41</v>
      </c>
      <c r="F54" s="143"/>
      <c r="G54" s="143"/>
      <c r="H54" s="163"/>
      <c r="I54" s="163"/>
      <c r="J54" s="1"/>
      <c r="K54" s="1"/>
    </row>
    <row r="55" spans="1:11">
      <c r="A55" s="143"/>
      <c r="B55" s="143"/>
      <c r="C55" s="143"/>
      <c r="D55" s="143"/>
      <c r="E55" s="164" t="s">
        <v>45</v>
      </c>
      <c r="F55" s="143"/>
      <c r="G55" s="143"/>
      <c r="H55" s="143"/>
      <c r="I55" s="162">
        <f>I45+I48+I51+I54</f>
        <v>8.8734664508005032E-2</v>
      </c>
      <c r="J55" s="142">
        <f>I55</f>
        <v>8.8734664508005032E-2</v>
      </c>
      <c r="K55" s="1"/>
    </row>
    <row r="56" spans="1:11">
      <c r="A56" s="143"/>
      <c r="B56" s="143"/>
      <c r="C56" s="143"/>
      <c r="D56" s="143"/>
      <c r="E56" s="143"/>
      <c r="F56" s="143"/>
      <c r="G56" s="143"/>
      <c r="H56" s="143"/>
      <c r="I56" s="143"/>
      <c r="J56" s="1"/>
      <c r="K56" s="1"/>
    </row>
    <row r="57" spans="1:11">
      <c r="A57" s="143"/>
      <c r="B57" s="143"/>
      <c r="C57" s="143"/>
      <c r="D57" s="143"/>
      <c r="E57" s="143"/>
      <c r="F57" s="143"/>
      <c r="G57" s="143"/>
      <c r="H57" s="143"/>
      <c r="I57" s="143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</sheetData>
  <mergeCells count="29">
    <mergeCell ref="B12:C12"/>
    <mergeCell ref="B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23:C23"/>
    <mergeCell ref="B13:C13"/>
    <mergeCell ref="B14:C14"/>
    <mergeCell ref="B15:C15"/>
    <mergeCell ref="B16:C16"/>
    <mergeCell ref="B17:C17"/>
    <mergeCell ref="B18:C18"/>
    <mergeCell ref="K18:N18"/>
    <mergeCell ref="B19:C19"/>
    <mergeCell ref="B20:C20"/>
    <mergeCell ref="B21:C21"/>
    <mergeCell ref="B22:C22"/>
    <mergeCell ref="B24:C24"/>
    <mergeCell ref="C30:D30"/>
    <mergeCell ref="C33:D33"/>
    <mergeCell ref="C36:D36"/>
    <mergeCell ref="C39:D3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Q82"/>
  <sheetViews>
    <sheetView topLeftCell="A4" workbookViewId="0">
      <selection activeCell="O22" sqref="O22"/>
    </sheetView>
  </sheetViews>
  <sheetFormatPr baseColWidth="10" defaultRowHeight="15"/>
  <cols>
    <col min="1" max="1" width="9.85546875" customWidth="1"/>
    <col min="2" max="2" width="6.85546875" customWidth="1"/>
    <col min="3" max="3" width="6.5703125" customWidth="1"/>
    <col min="4" max="4" width="8.7109375" customWidth="1"/>
    <col min="5" max="5" width="10.42578125" customWidth="1"/>
    <col min="6" max="6" width="8.7109375" customWidth="1"/>
    <col min="7" max="7" width="10.7109375" customWidth="1"/>
    <col min="8" max="8" width="8.7109375" customWidth="1"/>
    <col min="9" max="9" width="8.42578125" customWidth="1"/>
    <col min="10" max="10" width="8.140625" customWidth="1"/>
  </cols>
  <sheetData>
    <row r="1" spans="1:17" ht="15.75" thickBot="1">
      <c r="A1" s="235" t="s">
        <v>0</v>
      </c>
      <c r="B1" s="295" t="s">
        <v>1</v>
      </c>
      <c r="C1" s="296"/>
      <c r="D1" s="15" t="s">
        <v>2</v>
      </c>
      <c r="E1" s="16" t="s">
        <v>3</v>
      </c>
      <c r="F1" s="15" t="s">
        <v>4</v>
      </c>
      <c r="G1" s="16" t="s">
        <v>5</v>
      </c>
      <c r="H1" s="15" t="s">
        <v>24</v>
      </c>
      <c r="I1" s="16" t="s">
        <v>26</v>
      </c>
      <c r="J1" s="16" t="s">
        <v>25</v>
      </c>
      <c r="K1" s="1"/>
      <c r="L1" s="1"/>
      <c r="M1" s="1"/>
      <c r="N1" s="1"/>
      <c r="O1" s="1"/>
      <c r="P1" s="1"/>
      <c r="Q1" s="1"/>
    </row>
    <row r="2" spans="1:17" ht="15.75" thickBot="1">
      <c r="A2" s="235"/>
      <c r="B2" s="297" t="s">
        <v>46</v>
      </c>
      <c r="C2" s="298"/>
      <c r="D2" s="110"/>
      <c r="E2" s="12"/>
      <c r="F2" s="12"/>
      <c r="G2" s="12"/>
      <c r="H2" s="13"/>
      <c r="I2" s="14"/>
      <c r="J2" s="14"/>
      <c r="K2" s="116" t="s">
        <v>49</v>
      </c>
      <c r="L2" s="115">
        <v>4.5999999999999996</v>
      </c>
      <c r="M2" s="116" t="s">
        <v>52</v>
      </c>
      <c r="N2" s="117">
        <v>6.89</v>
      </c>
      <c r="O2" s="1"/>
      <c r="P2" s="1"/>
      <c r="Q2" s="1"/>
    </row>
    <row r="3" spans="1:17">
      <c r="A3" s="167" t="s">
        <v>6</v>
      </c>
      <c r="B3" s="275">
        <f>M4</f>
        <v>6500</v>
      </c>
      <c r="C3" s="276"/>
      <c r="D3" s="29">
        <f>N2</f>
        <v>6.89</v>
      </c>
      <c r="E3" s="30">
        <f>B3*D3</f>
        <v>44785</v>
      </c>
      <c r="F3" s="8" t="s">
        <v>38</v>
      </c>
      <c r="G3" s="33" t="s">
        <v>38</v>
      </c>
      <c r="H3" s="8">
        <f>O4</f>
        <v>95.8</v>
      </c>
      <c r="I3" s="64"/>
      <c r="J3" s="68">
        <f>N4</f>
        <v>15.36</v>
      </c>
      <c r="K3" s="116" t="s">
        <v>50</v>
      </c>
      <c r="L3" s="115">
        <v>4.8</v>
      </c>
      <c r="M3" s="139"/>
      <c r="N3" s="1"/>
      <c r="O3" s="1"/>
      <c r="P3" s="1"/>
      <c r="Q3" s="1"/>
    </row>
    <row r="4" spans="1:17">
      <c r="A4" s="170" t="s">
        <v>7</v>
      </c>
      <c r="B4" s="290"/>
      <c r="C4" s="280"/>
      <c r="D4" s="28">
        <v>4.3</v>
      </c>
      <c r="E4" s="30">
        <f t="shared" ref="E4:E21" si="0">B4*D4</f>
        <v>0</v>
      </c>
      <c r="F4" s="28">
        <v>-32</v>
      </c>
      <c r="G4" s="34">
        <f>B4*F4</f>
        <v>0</v>
      </c>
      <c r="H4" s="3"/>
      <c r="I4" s="65"/>
      <c r="J4" s="65"/>
      <c r="K4" s="116" t="s">
        <v>51</v>
      </c>
      <c r="L4" s="115">
        <f>(L2+L3)/2</f>
        <v>4.6999999999999993</v>
      </c>
      <c r="M4" s="117">
        <v>6500</v>
      </c>
      <c r="N4" s="113">
        <v>15.36</v>
      </c>
      <c r="O4" s="114">
        <v>95.8</v>
      </c>
      <c r="P4" s="1"/>
      <c r="Q4" s="1"/>
    </row>
    <row r="5" spans="1:17">
      <c r="A5" s="170" t="s">
        <v>8</v>
      </c>
      <c r="B5" s="290"/>
      <c r="C5" s="280"/>
      <c r="D5" s="28">
        <v>3.7</v>
      </c>
      <c r="E5" s="30">
        <f t="shared" si="0"/>
        <v>0</v>
      </c>
      <c r="F5" s="28">
        <v>-16.3</v>
      </c>
      <c r="G5" s="34">
        <f t="shared" ref="G5:G21" si="1">B5*F5</f>
        <v>0</v>
      </c>
      <c r="H5" s="3"/>
      <c r="I5" s="65"/>
      <c r="J5" s="65"/>
      <c r="K5" s="2"/>
      <c r="L5" s="1"/>
      <c r="M5" s="1"/>
      <c r="N5" s="1"/>
      <c r="O5" s="1"/>
      <c r="P5" s="1"/>
      <c r="Q5" s="1"/>
    </row>
    <row r="6" spans="1:17">
      <c r="A6" s="170" t="s">
        <v>9</v>
      </c>
      <c r="B6" s="290"/>
      <c r="C6" s="280"/>
      <c r="D6" s="28">
        <v>3.7</v>
      </c>
      <c r="E6" s="30">
        <f t="shared" si="0"/>
        <v>0</v>
      </c>
      <c r="F6" s="28">
        <v>12.7</v>
      </c>
      <c r="G6" s="34">
        <f t="shared" si="1"/>
        <v>0</v>
      </c>
      <c r="H6" s="3"/>
      <c r="I6" s="65"/>
      <c r="J6" s="65"/>
      <c r="K6" s="2"/>
      <c r="L6" s="1"/>
      <c r="M6" s="1"/>
      <c r="N6" s="1"/>
      <c r="O6" s="1"/>
      <c r="P6" s="1"/>
      <c r="Q6" s="1"/>
    </row>
    <row r="7" spans="1:17">
      <c r="A7" s="170" t="s">
        <v>10</v>
      </c>
      <c r="B7" s="290"/>
      <c r="C7" s="280"/>
      <c r="D7" s="28">
        <v>7.4</v>
      </c>
      <c r="E7" s="30">
        <f t="shared" si="0"/>
        <v>0</v>
      </c>
      <c r="F7" s="28">
        <v>-35</v>
      </c>
      <c r="G7" s="34">
        <f t="shared" si="1"/>
        <v>0</v>
      </c>
      <c r="H7" s="3"/>
      <c r="I7" s="65"/>
      <c r="J7" s="65"/>
      <c r="K7" s="114"/>
      <c r="L7" s="114" t="s">
        <v>54</v>
      </c>
      <c r="M7" s="114" t="s">
        <v>53</v>
      </c>
      <c r="N7" s="1"/>
      <c r="O7" s="1"/>
      <c r="P7" s="1"/>
      <c r="Q7" s="1"/>
    </row>
    <row r="8" spans="1:17">
      <c r="A8" s="170" t="s">
        <v>11</v>
      </c>
      <c r="B8" s="290"/>
      <c r="C8" s="280"/>
      <c r="D8" s="28">
        <v>7.7</v>
      </c>
      <c r="E8" s="30">
        <f t="shared" si="0"/>
        <v>0</v>
      </c>
      <c r="F8" s="28">
        <v>-13</v>
      </c>
      <c r="G8" s="34">
        <f t="shared" si="1"/>
        <v>0</v>
      </c>
      <c r="H8" s="3"/>
      <c r="I8" s="65"/>
      <c r="J8" s="65"/>
      <c r="K8" s="114"/>
      <c r="L8" s="50"/>
      <c r="M8" s="50"/>
      <c r="N8" s="1"/>
      <c r="O8" s="1"/>
      <c r="P8" s="1"/>
      <c r="Q8" s="1"/>
    </row>
    <row r="9" spans="1:17">
      <c r="A9" s="170" t="s">
        <v>12</v>
      </c>
      <c r="B9" s="290"/>
      <c r="C9" s="280"/>
      <c r="D9" s="28">
        <v>7.7</v>
      </c>
      <c r="E9" s="30">
        <f t="shared" si="0"/>
        <v>0</v>
      </c>
      <c r="F9" s="28">
        <v>12.8</v>
      </c>
      <c r="G9" s="34">
        <f t="shared" si="1"/>
        <v>0</v>
      </c>
      <c r="H9" s="3"/>
      <c r="I9" s="65"/>
      <c r="J9" s="65"/>
      <c r="K9" s="114"/>
      <c r="L9" s="113">
        <f>L2</f>
        <v>4.5999999999999996</v>
      </c>
      <c r="M9" s="113">
        <f>L3</f>
        <v>4.8</v>
      </c>
      <c r="N9" s="1"/>
      <c r="O9" s="1"/>
      <c r="P9" s="1"/>
      <c r="Q9" s="1"/>
    </row>
    <row r="10" spans="1:17">
      <c r="A10" s="170" t="s">
        <v>47</v>
      </c>
      <c r="B10" s="290"/>
      <c r="C10" s="280"/>
      <c r="D10" s="28">
        <v>3.65</v>
      </c>
      <c r="E10" s="30">
        <f t="shared" si="0"/>
        <v>0</v>
      </c>
      <c r="F10" s="28">
        <v>-3.3</v>
      </c>
      <c r="G10" s="34">
        <f t="shared" si="1"/>
        <v>0</v>
      </c>
      <c r="H10" s="3"/>
      <c r="I10" s="65"/>
      <c r="J10" s="65"/>
      <c r="K10" s="114" t="s">
        <v>55</v>
      </c>
      <c r="L10" s="78">
        <f>A24/100</f>
        <v>0.34347965395706503</v>
      </c>
      <c r="M10" s="78">
        <f>A24/100</f>
        <v>0.34347965395706503</v>
      </c>
      <c r="N10" s="1"/>
      <c r="O10" s="1"/>
      <c r="P10" s="1"/>
      <c r="Q10" s="1"/>
    </row>
    <row r="11" spans="1:17">
      <c r="A11" s="170" t="s">
        <v>13</v>
      </c>
      <c r="B11" s="290">
        <v>249</v>
      </c>
      <c r="C11" s="280"/>
      <c r="D11" s="28">
        <v>3.65</v>
      </c>
      <c r="E11" s="30">
        <f t="shared" si="0"/>
        <v>908.85</v>
      </c>
      <c r="F11" s="28">
        <v>-3.3</v>
      </c>
      <c r="G11" s="34">
        <f t="shared" si="1"/>
        <v>-821.69999999999993</v>
      </c>
      <c r="H11" s="3"/>
      <c r="I11" s="65"/>
      <c r="J11" s="65"/>
      <c r="K11" s="114"/>
      <c r="L11" s="113">
        <f>L9+L10</f>
        <v>4.9434796539570645</v>
      </c>
      <c r="M11" s="113">
        <f>M9+M10</f>
        <v>5.1434796539570646</v>
      </c>
      <c r="N11" s="1"/>
      <c r="O11" s="1"/>
      <c r="P11" s="1"/>
      <c r="Q11" s="1"/>
    </row>
    <row r="12" spans="1:17" ht="15.75" thickBot="1">
      <c r="A12" s="170" t="s">
        <v>23</v>
      </c>
      <c r="B12" s="290"/>
      <c r="C12" s="280"/>
      <c r="D12" s="59">
        <v>12.05</v>
      </c>
      <c r="E12" s="30">
        <f t="shared" si="0"/>
        <v>0</v>
      </c>
      <c r="F12" s="59">
        <v>6.4</v>
      </c>
      <c r="G12" s="34">
        <f t="shared" si="1"/>
        <v>0</v>
      </c>
      <c r="H12" s="3"/>
      <c r="I12" s="65"/>
      <c r="J12" s="65"/>
      <c r="K12" s="114" t="s">
        <v>26</v>
      </c>
      <c r="L12" s="41">
        <f>(-I23/2)/100</f>
        <v>-2.3220419847328259E-2</v>
      </c>
      <c r="M12" s="41">
        <f>(I23/2)/100</f>
        <v>2.3220419847328259E-2</v>
      </c>
      <c r="N12" s="1"/>
      <c r="O12" s="1"/>
      <c r="P12" s="1"/>
      <c r="Q12" s="1"/>
    </row>
    <row r="13" spans="1:17" ht="15.75" thickBot="1">
      <c r="A13" s="170" t="s">
        <v>14</v>
      </c>
      <c r="B13" s="290"/>
      <c r="C13" s="280"/>
      <c r="D13" s="28">
        <v>4.0999999999999996</v>
      </c>
      <c r="E13" s="30">
        <f t="shared" si="0"/>
        <v>0</v>
      </c>
      <c r="F13" s="28">
        <v>-50.9</v>
      </c>
      <c r="G13" s="34">
        <f t="shared" si="1"/>
        <v>0</v>
      </c>
      <c r="H13" s="3"/>
      <c r="I13" s="65"/>
      <c r="J13" s="65"/>
      <c r="K13" s="114" t="s">
        <v>56</v>
      </c>
      <c r="L13" s="79">
        <f>L11+L12</f>
        <v>4.9202592341097358</v>
      </c>
      <c r="M13" s="80">
        <f>M11+M12</f>
        <v>5.1667000738043933</v>
      </c>
      <c r="N13" s="1"/>
      <c r="O13" s="1"/>
      <c r="P13" s="1"/>
      <c r="Q13" s="1"/>
    </row>
    <row r="14" spans="1:17">
      <c r="A14" s="170" t="s">
        <v>15</v>
      </c>
      <c r="B14" s="290"/>
      <c r="C14" s="280"/>
      <c r="D14" s="28">
        <v>3.97</v>
      </c>
      <c r="E14" s="30">
        <f t="shared" si="0"/>
        <v>0</v>
      </c>
      <c r="F14" s="28">
        <v>-44.7</v>
      </c>
      <c r="G14" s="34">
        <f t="shared" si="1"/>
        <v>0</v>
      </c>
      <c r="H14" s="3"/>
      <c r="I14" s="65"/>
      <c r="J14" s="65"/>
      <c r="K14" s="114"/>
      <c r="L14" s="113"/>
      <c r="M14" s="142">
        <f>M13-L13</f>
        <v>0.24644083969465758</v>
      </c>
      <c r="N14" s="1"/>
      <c r="O14" s="1"/>
      <c r="P14" s="1"/>
      <c r="Q14" s="1"/>
    </row>
    <row r="15" spans="1:17">
      <c r="A15" s="170" t="s">
        <v>16</v>
      </c>
      <c r="B15" s="290"/>
      <c r="C15" s="280"/>
      <c r="D15" s="28">
        <v>5.23</v>
      </c>
      <c r="E15" s="30">
        <f t="shared" si="0"/>
        <v>0</v>
      </c>
      <c r="F15" s="28">
        <v>51.5</v>
      </c>
      <c r="G15" s="34">
        <f t="shared" si="1"/>
        <v>0</v>
      </c>
      <c r="H15" s="3"/>
      <c r="I15" s="65"/>
      <c r="J15" s="65"/>
      <c r="K15" s="114"/>
      <c r="L15" s="113"/>
      <c r="M15" s="113"/>
      <c r="N15" s="1"/>
      <c r="O15" s="1"/>
      <c r="P15" s="1"/>
      <c r="Q15" s="1"/>
    </row>
    <row r="16" spans="1:17">
      <c r="A16" s="170" t="s">
        <v>17</v>
      </c>
      <c r="B16" s="290"/>
      <c r="C16" s="280"/>
      <c r="D16" s="28">
        <v>0.6</v>
      </c>
      <c r="E16" s="30">
        <f t="shared" si="0"/>
        <v>0</v>
      </c>
      <c r="F16" s="28">
        <v>-16.399999999999999</v>
      </c>
      <c r="G16" s="34">
        <f t="shared" si="1"/>
        <v>0</v>
      </c>
      <c r="H16" s="3"/>
      <c r="I16" s="65"/>
      <c r="J16" s="65"/>
      <c r="K16" s="117" t="s">
        <v>65</v>
      </c>
      <c r="L16" s="118" t="s">
        <v>66</v>
      </c>
      <c r="M16" s="119">
        <v>0.79810000000000003</v>
      </c>
      <c r="N16" s="120" t="s">
        <v>67</v>
      </c>
      <c r="O16" s="1"/>
      <c r="P16" s="1"/>
      <c r="Q16" s="1"/>
    </row>
    <row r="17" spans="1:17">
      <c r="A17" s="170" t="s">
        <v>18</v>
      </c>
      <c r="B17" s="285">
        <v>130</v>
      </c>
      <c r="C17" s="286"/>
      <c r="D17" s="28">
        <v>0.6</v>
      </c>
      <c r="E17" s="30">
        <f t="shared" si="0"/>
        <v>78</v>
      </c>
      <c r="F17" s="28">
        <v>-16.399999999999999</v>
      </c>
      <c r="G17" s="34">
        <f t="shared" si="1"/>
        <v>-2132</v>
      </c>
      <c r="H17" s="3"/>
      <c r="I17" s="65"/>
      <c r="J17" s="65"/>
      <c r="K17" s="114"/>
      <c r="L17" s="113"/>
      <c r="M17" s="113"/>
      <c r="N17" s="1"/>
      <c r="O17" s="1"/>
      <c r="P17" s="1"/>
      <c r="Q17" s="1"/>
    </row>
    <row r="18" spans="1:17">
      <c r="A18" s="170" t="s">
        <v>19</v>
      </c>
      <c r="B18" s="285"/>
      <c r="C18" s="286"/>
      <c r="D18" s="28">
        <v>0.6</v>
      </c>
      <c r="E18" s="30">
        <f t="shared" si="0"/>
        <v>0</v>
      </c>
      <c r="F18" s="28">
        <v>-3.3</v>
      </c>
      <c r="G18" s="34">
        <f t="shared" si="1"/>
        <v>0</v>
      </c>
      <c r="H18" s="3"/>
      <c r="I18" s="65"/>
      <c r="J18" s="65"/>
      <c r="K18" s="98"/>
      <c r="L18" s="99"/>
      <c r="M18" s="99"/>
      <c r="N18" s="99"/>
      <c r="O18" s="1"/>
      <c r="P18" s="1"/>
      <c r="Q18" s="1"/>
    </row>
    <row r="19" spans="1:17">
      <c r="A19" s="170" t="s">
        <v>20</v>
      </c>
      <c r="B19" s="285">
        <v>52</v>
      </c>
      <c r="C19" s="286"/>
      <c r="D19" s="28">
        <v>0.6</v>
      </c>
      <c r="E19" s="30">
        <f t="shared" si="0"/>
        <v>31.2</v>
      </c>
      <c r="F19" s="28">
        <v>-3.3</v>
      </c>
      <c r="G19" s="34">
        <f t="shared" si="1"/>
        <v>-171.6</v>
      </c>
      <c r="H19" s="3"/>
      <c r="I19" s="65"/>
      <c r="J19" s="65"/>
      <c r="K19" s="114"/>
      <c r="L19" s="113"/>
      <c r="M19" s="113"/>
      <c r="N19" s="1"/>
      <c r="O19" s="1"/>
      <c r="P19" s="1"/>
      <c r="Q19" s="1"/>
    </row>
    <row r="20" spans="1:17">
      <c r="A20" s="170" t="s">
        <v>21</v>
      </c>
      <c r="B20" s="285"/>
      <c r="C20" s="286"/>
      <c r="D20" s="28">
        <v>0.75</v>
      </c>
      <c r="E20" s="30">
        <f t="shared" si="0"/>
        <v>0</v>
      </c>
      <c r="F20" s="28">
        <v>34.4</v>
      </c>
      <c r="G20" s="34">
        <f t="shared" si="1"/>
        <v>0</v>
      </c>
      <c r="H20" s="3"/>
      <c r="I20" s="65"/>
      <c r="J20" s="65"/>
      <c r="K20" s="98" t="s">
        <v>62</v>
      </c>
      <c r="L20" s="99"/>
      <c r="M20" s="113">
        <v>0.45</v>
      </c>
      <c r="N20" s="1"/>
      <c r="O20" s="1"/>
      <c r="P20" s="1"/>
      <c r="Q20" s="1"/>
    </row>
    <row r="21" spans="1:17">
      <c r="A21" s="170" t="s">
        <v>22</v>
      </c>
      <c r="B21" s="285">
        <v>105</v>
      </c>
      <c r="C21" s="286"/>
      <c r="D21" s="28">
        <v>0.75</v>
      </c>
      <c r="E21" s="30">
        <f t="shared" si="0"/>
        <v>78.75</v>
      </c>
      <c r="F21" s="28">
        <v>34.4</v>
      </c>
      <c r="G21" s="34">
        <f t="shared" si="1"/>
        <v>3612</v>
      </c>
      <c r="H21" s="3"/>
      <c r="I21" s="65"/>
      <c r="J21" s="65"/>
      <c r="K21" s="114"/>
      <c r="L21" s="50"/>
      <c r="M21" s="50"/>
      <c r="N21" s="1"/>
      <c r="O21" s="1"/>
      <c r="P21" s="1"/>
      <c r="Q21" s="1"/>
    </row>
    <row r="22" spans="1:17" ht="15.75" thickBot="1">
      <c r="A22" s="173"/>
      <c r="B22" s="291"/>
      <c r="C22" s="292"/>
      <c r="D22" s="17"/>
      <c r="E22" s="31"/>
      <c r="F22" s="17"/>
      <c r="G22" s="35"/>
      <c r="H22" s="66"/>
      <c r="I22" s="67"/>
      <c r="J22" s="67"/>
      <c r="K22" s="114"/>
      <c r="L22" s="50"/>
      <c r="M22" s="50"/>
      <c r="N22" s="1"/>
      <c r="O22" s="1"/>
      <c r="P22" s="1"/>
      <c r="Q22" s="1"/>
    </row>
    <row r="23" spans="1:17" ht="15.75" thickBot="1">
      <c r="A23" s="235">
        <f>SUM(B23-B3)</f>
        <v>536</v>
      </c>
      <c r="B23" s="301">
        <f>SUM(B3:B21)</f>
        <v>7036</v>
      </c>
      <c r="C23" s="302"/>
      <c r="D23" s="21"/>
      <c r="E23" s="32">
        <f>SUM(E3:E21)</f>
        <v>45881.799999999996</v>
      </c>
      <c r="F23" s="21"/>
      <c r="G23" s="36">
        <f>SUM(G3:G21)</f>
        <v>486.70000000000027</v>
      </c>
      <c r="H23" s="16">
        <v>104.8</v>
      </c>
      <c r="I23" s="37">
        <f>G23/H23</f>
        <v>4.6440839694656519</v>
      </c>
      <c r="J23" s="111">
        <v>15.85</v>
      </c>
      <c r="K23" s="2"/>
      <c r="L23" s="1"/>
      <c r="M23" s="1"/>
      <c r="N23" s="1"/>
      <c r="O23" s="1"/>
      <c r="P23" s="1"/>
      <c r="Q23" s="1"/>
    </row>
    <row r="24" spans="1:17" ht="15.75" thickBot="1">
      <c r="A24" s="201">
        <f>A23/J24</f>
        <v>34.347965395706503</v>
      </c>
      <c r="B24" s="297">
        <f>B23+C23</f>
        <v>7036</v>
      </c>
      <c r="C24" s="299"/>
      <c r="D24" s="52">
        <f>E23/B24</f>
        <v>6.5210062535531543</v>
      </c>
      <c r="E24" s="19"/>
      <c r="F24" s="20"/>
      <c r="G24" s="19"/>
      <c r="H24" s="19"/>
      <c r="I24" s="12"/>
      <c r="J24" s="12">
        <f>(J3+J23)/2</f>
        <v>15.605</v>
      </c>
      <c r="K24" s="2"/>
      <c r="L24" s="1"/>
      <c r="M24" s="1"/>
      <c r="N24" s="1"/>
      <c r="O24" s="1"/>
      <c r="P24" s="1"/>
      <c r="Q24" s="1"/>
    </row>
    <row r="25" spans="1:17">
      <c r="A25" s="9"/>
      <c r="B25" s="7"/>
      <c r="C25" s="7"/>
      <c r="D25" s="18"/>
      <c r="E25" s="7"/>
      <c r="F25" s="18"/>
      <c r="G25" s="7"/>
      <c r="H25" s="7"/>
      <c r="I25" s="8"/>
      <c r="J25" s="8"/>
      <c r="K25" s="2"/>
      <c r="L25" s="1"/>
      <c r="M25" s="1"/>
      <c r="N25" s="1"/>
      <c r="O25" s="1"/>
      <c r="P25" s="1"/>
      <c r="Q25" s="1"/>
    </row>
    <row r="26" spans="1:17">
      <c r="A26" s="4"/>
      <c r="B26" s="5"/>
      <c r="C26" s="5"/>
      <c r="D26" s="6"/>
      <c r="E26" s="5"/>
      <c r="F26" s="6"/>
      <c r="G26" s="5"/>
      <c r="H26" s="5"/>
      <c r="I26" s="3"/>
      <c r="J26" s="3"/>
      <c r="K26" s="2"/>
      <c r="L26" s="1"/>
      <c r="M26" s="1"/>
      <c r="N26" s="1"/>
      <c r="O26" s="1"/>
      <c r="P26" s="1"/>
      <c r="Q26" s="1"/>
    </row>
    <row r="27" spans="1:17">
      <c r="A27" s="4"/>
      <c r="B27" s="5"/>
      <c r="C27" s="5"/>
      <c r="D27" s="6"/>
      <c r="E27" s="5"/>
      <c r="F27" s="6"/>
      <c r="G27" s="5"/>
      <c r="H27" s="5"/>
      <c r="I27" s="3"/>
      <c r="J27" s="3"/>
      <c r="K27" s="2"/>
      <c r="L27" s="1"/>
      <c r="M27" s="1"/>
      <c r="N27" s="1"/>
      <c r="O27" s="1"/>
      <c r="P27" s="1"/>
      <c r="Q27" s="1"/>
    </row>
    <row r="28" spans="1:17">
      <c r="A28" s="23"/>
      <c r="B28" s="24"/>
      <c r="C28" s="24"/>
      <c r="D28" s="25"/>
      <c r="E28" s="24"/>
      <c r="F28" s="25"/>
      <c r="G28" s="24"/>
      <c r="H28" s="24"/>
      <c r="I28" s="24"/>
      <c r="J28" s="2"/>
      <c r="K28" s="2"/>
      <c r="L28" s="1"/>
      <c r="M28" s="1"/>
      <c r="N28" s="1"/>
      <c r="O28" s="1"/>
      <c r="P28" s="1"/>
      <c r="Q28" s="1"/>
    </row>
    <row r="29" spans="1:17" ht="15.75" thickBot="1">
      <c r="A29" s="121" t="s">
        <v>48</v>
      </c>
      <c r="B29" s="122"/>
      <c r="C29" s="123">
        <f>B10+B11</f>
        <v>249</v>
      </c>
      <c r="D29" s="124">
        <v>4</v>
      </c>
      <c r="E29" s="125">
        <f>(C29*D29)/C30</f>
        <v>0.14757741887687065</v>
      </c>
      <c r="F29" s="126"/>
      <c r="G29" s="108" t="s">
        <v>57</v>
      </c>
      <c r="H29" s="108" t="s">
        <v>31</v>
      </c>
      <c r="I29" s="108" t="s">
        <v>34</v>
      </c>
      <c r="J29" s="114" t="s">
        <v>35</v>
      </c>
      <c r="K29" s="2"/>
      <c r="L29" s="1"/>
      <c r="M29" s="1"/>
      <c r="N29" s="1"/>
      <c r="O29" s="1"/>
      <c r="P29" s="1"/>
      <c r="Q29" s="1"/>
    </row>
    <row r="30" spans="1:17">
      <c r="A30" s="127"/>
      <c r="B30" s="122"/>
      <c r="C30" s="268">
        <f>B3+B10+B11</f>
        <v>6749</v>
      </c>
      <c r="D30" s="268"/>
      <c r="E30" s="128"/>
      <c r="F30" s="126"/>
      <c r="G30" s="41">
        <f>L4</f>
        <v>4.6999999999999993</v>
      </c>
      <c r="H30" s="112">
        <f>B3</f>
        <v>6500</v>
      </c>
      <c r="I30" s="41">
        <f>J3</f>
        <v>15.36</v>
      </c>
      <c r="J30" s="51">
        <f>H3</f>
        <v>95.8</v>
      </c>
      <c r="K30" s="2"/>
      <c r="L30" s="1"/>
      <c r="M30" s="1"/>
      <c r="N30" s="1"/>
      <c r="O30" s="1"/>
      <c r="P30" s="1"/>
      <c r="Q30" s="1"/>
    </row>
    <row r="31" spans="1:17">
      <c r="A31" s="129"/>
      <c r="B31" s="129"/>
      <c r="C31" s="129"/>
      <c r="D31" s="129"/>
      <c r="E31" s="130"/>
      <c r="F31" s="129"/>
      <c r="H31" s="108"/>
      <c r="I31" s="108"/>
      <c r="J31" s="114"/>
      <c r="K31" s="2"/>
      <c r="L31" s="1"/>
      <c r="M31" s="1"/>
      <c r="N31" s="1"/>
      <c r="O31" s="1"/>
      <c r="P31" s="1"/>
      <c r="Q31" s="1"/>
    </row>
    <row r="32" spans="1:17" ht="15.75" thickBot="1">
      <c r="A32" s="121" t="s">
        <v>27</v>
      </c>
      <c r="B32" s="122"/>
      <c r="C32" s="123">
        <v>130</v>
      </c>
      <c r="D32" s="124">
        <v>3.9</v>
      </c>
      <c r="E32" s="125">
        <f>(C32*D32)/C33</f>
        <v>7.3702573048408201E-2</v>
      </c>
      <c r="F32" s="126"/>
      <c r="G32" s="24"/>
      <c r="H32" s="108" t="s">
        <v>36</v>
      </c>
      <c r="I32" s="108" t="s">
        <v>32</v>
      </c>
      <c r="J32" s="114" t="s">
        <v>33</v>
      </c>
      <c r="K32" s="2"/>
      <c r="L32" s="1"/>
      <c r="M32" s="1"/>
      <c r="N32" s="1"/>
      <c r="O32" s="1"/>
      <c r="P32" s="1"/>
      <c r="Q32" s="1"/>
    </row>
    <row r="33" spans="1:17">
      <c r="A33" s="127"/>
      <c r="B33" s="122"/>
      <c r="C33" s="268">
        <f>C30+C32</f>
        <v>6879</v>
      </c>
      <c r="D33" s="268"/>
      <c r="E33" s="125">
        <f>E29-E32</f>
        <v>7.3874845828462446E-2</v>
      </c>
      <c r="F33" s="129"/>
      <c r="G33" s="113">
        <v>5.0599999999999996</v>
      </c>
      <c r="H33" s="112">
        <f>B23</f>
        <v>7036</v>
      </c>
      <c r="I33" s="41">
        <v>15.51</v>
      </c>
      <c r="J33" s="51">
        <v>99</v>
      </c>
      <c r="K33" s="2"/>
      <c r="L33" s="1"/>
      <c r="M33" s="1"/>
      <c r="N33" s="1"/>
      <c r="O33" s="1"/>
      <c r="P33" s="1"/>
      <c r="Q33" s="1"/>
    </row>
    <row r="34" spans="1:17">
      <c r="A34" s="129"/>
      <c r="B34" s="129"/>
      <c r="C34" s="129"/>
      <c r="D34" s="129"/>
      <c r="E34" s="130"/>
      <c r="F34" s="122"/>
      <c r="G34" s="24"/>
      <c r="H34" s="108"/>
      <c r="I34" s="108"/>
      <c r="J34" s="114"/>
      <c r="K34" s="2"/>
    </row>
    <row r="35" spans="1:17" ht="15.75" thickBot="1">
      <c r="A35" s="121" t="s">
        <v>28</v>
      </c>
      <c r="B35" s="122"/>
      <c r="C35" s="123">
        <v>105</v>
      </c>
      <c r="D35" s="124">
        <v>3</v>
      </c>
      <c r="E35" s="125">
        <f>(C35*D35)/C36</f>
        <v>4.5103092783505154E-2</v>
      </c>
      <c r="F35" s="122"/>
      <c r="G35" s="24"/>
      <c r="H35" s="108"/>
      <c r="I35" s="108" t="s">
        <v>37</v>
      </c>
      <c r="J35" s="114"/>
      <c r="K35" s="2"/>
    </row>
    <row r="36" spans="1:17">
      <c r="A36" s="127"/>
      <c r="B36" s="122"/>
      <c r="C36" s="300">
        <f>C33+C35</f>
        <v>6984</v>
      </c>
      <c r="D36" s="300"/>
      <c r="E36" s="125">
        <f>E33-E35</f>
        <v>2.8771753044957292E-2</v>
      </c>
      <c r="F36" s="122"/>
      <c r="G36" s="24"/>
      <c r="H36" s="108"/>
      <c r="I36" s="108">
        <f>(I30+I33)/2</f>
        <v>15.434999999999999</v>
      </c>
      <c r="J36" s="114"/>
      <c r="K36" s="2"/>
    </row>
    <row r="37" spans="1:17">
      <c r="A37" s="129"/>
      <c r="B37" s="129"/>
      <c r="C37" s="129"/>
      <c r="D37" s="129"/>
      <c r="E37" s="130"/>
      <c r="F37" s="131" t="s">
        <v>29</v>
      </c>
      <c r="G37" s="132">
        <f>(E36*C36)/3.9</f>
        <v>51.523570068200442</v>
      </c>
      <c r="H37" s="108"/>
      <c r="I37" s="108"/>
      <c r="J37" s="114"/>
      <c r="K37" s="2"/>
    </row>
    <row r="38" spans="1:17" ht="15.75" thickBot="1">
      <c r="A38" s="121" t="s">
        <v>30</v>
      </c>
      <c r="B38" s="122"/>
      <c r="C38" s="123">
        <v>52</v>
      </c>
      <c r="D38" s="124">
        <v>3.9</v>
      </c>
      <c r="E38" s="125">
        <f>(G37*D38)/C39</f>
        <v>2.8559113596643225E-2</v>
      </c>
      <c r="F38" s="122"/>
      <c r="G38" s="24"/>
      <c r="H38" s="108"/>
      <c r="I38" s="108"/>
      <c r="J38" s="114"/>
      <c r="K38" s="2"/>
    </row>
    <row r="39" spans="1:17">
      <c r="A39" s="127"/>
      <c r="B39" s="122"/>
      <c r="C39" s="300">
        <f>C36+C38</f>
        <v>7036</v>
      </c>
      <c r="D39" s="300"/>
      <c r="E39" s="125">
        <f>E36-E38</f>
        <v>2.12639448314067E-4</v>
      </c>
      <c r="F39" s="127"/>
      <c r="G39" s="23"/>
      <c r="H39" s="40"/>
      <c r="I39" s="40"/>
      <c r="J39" s="50"/>
      <c r="K39" s="1"/>
    </row>
    <row r="40" spans="1:17">
      <c r="A40" s="23"/>
      <c r="B40" s="23"/>
      <c r="C40" s="23"/>
      <c r="D40" s="23"/>
      <c r="E40" s="23"/>
      <c r="F40" s="23"/>
      <c r="G40" s="23"/>
      <c r="H40" s="40"/>
      <c r="I40" s="40"/>
      <c r="J40" s="50"/>
      <c r="K40" s="1"/>
    </row>
    <row r="41" spans="1:17">
      <c r="A41" s="23"/>
      <c r="B41" s="23"/>
      <c r="C41" s="23"/>
      <c r="D41" s="23"/>
      <c r="E41" s="23"/>
      <c r="F41" s="23"/>
      <c r="G41" s="23"/>
      <c r="H41" s="23"/>
      <c r="I41" s="23"/>
      <c r="J41" s="1"/>
      <c r="K41" s="1"/>
    </row>
    <row r="42" spans="1:17" ht="15.75">
      <c r="A42" s="39" t="s">
        <v>36</v>
      </c>
      <c r="B42" s="39">
        <f>B23</f>
        <v>7036</v>
      </c>
      <c r="C42" s="23"/>
      <c r="D42" s="39" t="s">
        <v>43</v>
      </c>
      <c r="E42" s="70">
        <v>5.0599999999999996</v>
      </c>
      <c r="F42" s="44" t="s">
        <v>44</v>
      </c>
      <c r="G42" s="44">
        <v>29.2</v>
      </c>
      <c r="H42" s="44">
        <v>0.25</v>
      </c>
      <c r="I42" s="72">
        <f>G42*H42</f>
        <v>7.3</v>
      </c>
      <c r="J42" s="1"/>
      <c r="K42" s="1"/>
    </row>
    <row r="43" spans="1:17">
      <c r="A43" s="23"/>
      <c r="B43" s="23"/>
      <c r="C43" s="23"/>
      <c r="D43" s="23"/>
      <c r="E43" s="23"/>
      <c r="F43" s="23"/>
      <c r="G43" s="23"/>
      <c r="H43" s="23"/>
      <c r="I43" s="23"/>
      <c r="J43" s="1"/>
      <c r="K43" s="1"/>
    </row>
    <row r="44" spans="1:17" ht="15.75">
      <c r="A44" s="44" t="s">
        <v>39</v>
      </c>
      <c r="B44" s="72">
        <f>I42</f>
        <v>7.3</v>
      </c>
      <c r="C44" s="23"/>
      <c r="D44" s="23"/>
      <c r="E44" s="23"/>
      <c r="F44" s="23"/>
      <c r="G44" s="23"/>
      <c r="H44" s="23"/>
      <c r="I44" s="23"/>
      <c r="J44" s="1"/>
      <c r="K44" s="1"/>
    </row>
    <row r="45" spans="1:17" ht="16.5" thickBot="1">
      <c r="A45" s="54" t="s">
        <v>2</v>
      </c>
      <c r="B45" s="73">
        <f>D24</f>
        <v>6.5210062535531543</v>
      </c>
      <c r="C45" s="1"/>
      <c r="D45" s="1"/>
      <c r="E45" s="134" t="s">
        <v>41</v>
      </c>
      <c r="F45" s="123">
        <v>8</v>
      </c>
      <c r="G45" s="123">
        <v>8</v>
      </c>
      <c r="H45" s="247">
        <f>F45*G45*G45*G45</f>
        <v>4096</v>
      </c>
      <c r="I45" s="140">
        <f>H45/H46</f>
        <v>4.8512412355505019E-2</v>
      </c>
      <c r="J45" s="1"/>
      <c r="K45" s="1"/>
    </row>
    <row r="46" spans="1:17" ht="15.75">
      <c r="A46" s="54" t="s">
        <v>40</v>
      </c>
      <c r="B46" s="74">
        <f>B44-B45</f>
        <v>0.77899374644684549</v>
      </c>
      <c r="C46" s="1"/>
      <c r="D46" s="1"/>
      <c r="E46" s="134"/>
      <c r="F46" s="117">
        <v>12</v>
      </c>
      <c r="G46" s="117">
        <f>B24</f>
        <v>7036</v>
      </c>
      <c r="H46" s="120">
        <f>F46*G46</f>
        <v>84432</v>
      </c>
      <c r="I46" s="246"/>
      <c r="J46" s="1"/>
      <c r="K46" s="1"/>
    </row>
    <row r="47" spans="1:17" ht="16.5" thickBot="1">
      <c r="A47" s="54" t="s">
        <v>41</v>
      </c>
      <c r="B47" s="75">
        <f>I55</f>
        <v>9.3476596551070684E-2</v>
      </c>
      <c r="C47" s="1"/>
      <c r="D47" s="1"/>
      <c r="E47" s="129"/>
      <c r="F47" s="137"/>
      <c r="G47" s="137"/>
      <c r="H47" s="120"/>
      <c r="I47" s="246"/>
      <c r="J47" s="1"/>
      <c r="K47" s="1"/>
    </row>
    <row r="48" spans="1:17" ht="16.5" thickBot="1">
      <c r="A48" s="76" t="s">
        <v>42</v>
      </c>
      <c r="B48" s="77">
        <f>B46-B47</f>
        <v>0.68551714989577484</v>
      </c>
      <c r="C48" s="1"/>
      <c r="D48" s="1"/>
      <c r="E48" s="134" t="s">
        <v>41</v>
      </c>
      <c r="F48" s="123">
        <v>8</v>
      </c>
      <c r="G48" s="124">
        <v>7.8</v>
      </c>
      <c r="H48" s="247">
        <f>F48*G48*G48*G48</f>
        <v>3796.4159999999997</v>
      </c>
      <c r="I48" s="140">
        <f>H48/H49</f>
        <v>4.4964184195565658E-2</v>
      </c>
      <c r="J48" s="1"/>
      <c r="K48" s="1"/>
    </row>
    <row r="49" spans="1:11" ht="15.75">
      <c r="A49" s="1"/>
      <c r="B49" s="1"/>
      <c r="C49" s="1"/>
      <c r="D49" s="1"/>
      <c r="E49" s="134"/>
      <c r="F49" s="117">
        <v>12</v>
      </c>
      <c r="G49" s="117">
        <f>B24</f>
        <v>7036</v>
      </c>
      <c r="H49" s="120">
        <f>F49*G49</f>
        <v>84432</v>
      </c>
      <c r="I49" s="246"/>
      <c r="J49" s="1"/>
      <c r="K49" s="1"/>
    </row>
    <row r="50" spans="1:11">
      <c r="A50" s="1"/>
      <c r="B50" s="1"/>
      <c r="C50" s="1"/>
      <c r="D50" s="1"/>
      <c r="E50" s="129"/>
      <c r="F50" s="137"/>
      <c r="G50" s="137"/>
      <c r="H50" s="120"/>
      <c r="I50" s="246"/>
      <c r="J50" s="1"/>
      <c r="K50" s="1"/>
    </row>
    <row r="51" spans="1:11" ht="16.5" thickBot="1">
      <c r="A51" s="1"/>
      <c r="B51" s="1"/>
      <c r="C51" s="1"/>
      <c r="D51" s="1"/>
      <c r="E51" s="134" t="s">
        <v>41</v>
      </c>
      <c r="F51" s="138"/>
      <c r="G51" s="138"/>
      <c r="H51" s="120">
        <f>F51*G51*G51*G51</f>
        <v>0</v>
      </c>
      <c r="I51" s="140"/>
      <c r="J51" s="1"/>
      <c r="K51" s="1"/>
    </row>
    <row r="52" spans="1:11">
      <c r="A52" s="1"/>
      <c r="B52" s="1"/>
      <c r="C52" s="1"/>
      <c r="D52" s="1"/>
      <c r="E52" s="139"/>
      <c r="F52" s="117"/>
      <c r="G52" s="137"/>
      <c r="H52" s="120">
        <f>F52*G52</f>
        <v>0</v>
      </c>
      <c r="I52" s="246"/>
      <c r="J52" s="1"/>
      <c r="K52" s="1"/>
    </row>
    <row r="53" spans="1:11">
      <c r="A53" s="1"/>
      <c r="B53" s="1"/>
      <c r="C53" s="1"/>
      <c r="D53" s="1"/>
      <c r="E53" s="139"/>
      <c r="F53" s="139"/>
      <c r="G53" s="139"/>
      <c r="H53" s="136"/>
      <c r="I53" s="246"/>
      <c r="J53" s="1"/>
      <c r="K53" s="1"/>
    </row>
    <row r="54" spans="1:11">
      <c r="A54" s="1"/>
      <c r="B54" s="1"/>
      <c r="C54" s="1"/>
      <c r="D54" s="1"/>
      <c r="E54" s="117" t="s">
        <v>41</v>
      </c>
      <c r="F54" s="139"/>
      <c r="G54" s="139"/>
      <c r="H54" s="136"/>
      <c r="I54" s="246"/>
      <c r="J54" s="1"/>
      <c r="K54" s="1"/>
    </row>
    <row r="55" spans="1:11">
      <c r="A55" s="1"/>
      <c r="B55" s="1"/>
      <c r="C55" s="1"/>
      <c r="D55" s="1"/>
      <c r="E55" s="137" t="s">
        <v>45</v>
      </c>
      <c r="F55" s="139"/>
      <c r="G55" s="139"/>
      <c r="H55" s="139"/>
      <c r="I55" s="140">
        <f>I45+I48+I51+I54</f>
        <v>9.3476596551070684E-2</v>
      </c>
      <c r="J55" s="141">
        <f>I55</f>
        <v>9.3476596551070684E-2</v>
      </c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</sheetData>
  <mergeCells count="28">
    <mergeCell ref="B6:C6"/>
    <mergeCell ref="B1:C1"/>
    <mergeCell ref="B2:C2"/>
    <mergeCell ref="B3:C3"/>
    <mergeCell ref="B4:C4"/>
    <mergeCell ref="B5:C5"/>
    <mergeCell ref="B18:C18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9:C19"/>
    <mergeCell ref="B20:C20"/>
    <mergeCell ref="B21:C21"/>
    <mergeCell ref="B22:C22"/>
    <mergeCell ref="B23:C23"/>
    <mergeCell ref="B24:C24"/>
    <mergeCell ref="C30:D30"/>
    <mergeCell ref="C33:D33"/>
    <mergeCell ref="C36:D36"/>
    <mergeCell ref="C39:D39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Q82"/>
  <sheetViews>
    <sheetView workbookViewId="0">
      <selection activeCell="B18" sqref="B18:C21"/>
    </sheetView>
  </sheetViews>
  <sheetFormatPr baseColWidth="10" defaultRowHeight="15"/>
  <cols>
    <col min="1" max="1" width="9.85546875" customWidth="1"/>
    <col min="2" max="2" width="6.85546875" customWidth="1"/>
    <col min="3" max="3" width="6.5703125" customWidth="1"/>
    <col min="4" max="4" width="8.7109375" customWidth="1"/>
    <col min="5" max="5" width="10.42578125" customWidth="1"/>
    <col min="6" max="6" width="8.7109375" customWidth="1"/>
    <col min="7" max="7" width="10.7109375" customWidth="1"/>
    <col min="8" max="8" width="8.7109375" customWidth="1"/>
    <col min="9" max="9" width="8.42578125" customWidth="1"/>
    <col min="10" max="10" width="8.140625" customWidth="1"/>
  </cols>
  <sheetData>
    <row r="1" spans="1:17" ht="15.75" thickBot="1">
      <c r="A1" s="235" t="s">
        <v>0</v>
      </c>
      <c r="B1" s="295" t="s">
        <v>1</v>
      </c>
      <c r="C1" s="296"/>
      <c r="D1" s="236" t="s">
        <v>2</v>
      </c>
      <c r="E1" s="199" t="s">
        <v>3</v>
      </c>
      <c r="F1" s="15" t="s">
        <v>4</v>
      </c>
      <c r="G1" s="16" t="s">
        <v>5</v>
      </c>
      <c r="H1" s="15" t="s">
        <v>24</v>
      </c>
      <c r="I1" s="16" t="s">
        <v>26</v>
      </c>
      <c r="J1" s="16" t="s">
        <v>25</v>
      </c>
      <c r="K1" s="1"/>
      <c r="L1" s="1"/>
      <c r="M1" s="1"/>
      <c r="N1" s="1"/>
      <c r="O1" s="1"/>
      <c r="P1" s="1"/>
      <c r="Q1" s="1"/>
    </row>
    <row r="2" spans="1:17" ht="15.75" thickBot="1">
      <c r="A2" s="235"/>
      <c r="B2" s="297" t="s">
        <v>46</v>
      </c>
      <c r="C2" s="298"/>
      <c r="D2" s="237"/>
      <c r="E2" s="204"/>
      <c r="F2" s="12"/>
      <c r="G2" s="12"/>
      <c r="H2" s="13"/>
      <c r="I2" s="14"/>
      <c r="J2" s="14"/>
      <c r="K2" s="116" t="s">
        <v>49</v>
      </c>
      <c r="L2" s="115">
        <v>4.5999999999999996</v>
      </c>
      <c r="M2" s="116" t="s">
        <v>52</v>
      </c>
      <c r="N2" s="117">
        <v>6.89</v>
      </c>
      <c r="O2" s="1"/>
      <c r="P2" s="1"/>
      <c r="Q2" s="1"/>
    </row>
    <row r="3" spans="1:17">
      <c r="A3" s="167" t="s">
        <v>6</v>
      </c>
      <c r="B3" s="275">
        <f>M4</f>
        <v>6500</v>
      </c>
      <c r="C3" s="276"/>
      <c r="D3" s="168">
        <f>N2</f>
        <v>6.89</v>
      </c>
      <c r="E3" s="169">
        <f>B3*D3</f>
        <v>44785</v>
      </c>
      <c r="F3" s="8" t="s">
        <v>38</v>
      </c>
      <c r="G3" s="33" t="s">
        <v>38</v>
      </c>
      <c r="H3" s="8">
        <f>O4</f>
        <v>95.8</v>
      </c>
      <c r="I3" s="64"/>
      <c r="J3" s="68">
        <f>N4</f>
        <v>15.36</v>
      </c>
      <c r="K3" s="116" t="s">
        <v>50</v>
      </c>
      <c r="L3" s="115">
        <v>4.8</v>
      </c>
      <c r="M3" s="139"/>
      <c r="N3" s="1"/>
      <c r="O3" s="1"/>
      <c r="P3" s="1"/>
      <c r="Q3" s="1"/>
    </row>
    <row r="4" spans="1:17">
      <c r="A4" s="170" t="s">
        <v>7</v>
      </c>
      <c r="B4" s="290"/>
      <c r="C4" s="280"/>
      <c r="D4" s="171">
        <v>4.3</v>
      </c>
      <c r="E4" s="169">
        <f t="shared" ref="E4:E21" si="0">B4*D4</f>
        <v>0</v>
      </c>
      <c r="F4" s="28">
        <v>-32</v>
      </c>
      <c r="G4" s="34">
        <f>B4*F4</f>
        <v>0</v>
      </c>
      <c r="H4" s="3"/>
      <c r="I4" s="65"/>
      <c r="J4" s="65"/>
      <c r="K4" s="116" t="s">
        <v>51</v>
      </c>
      <c r="L4" s="115">
        <f>(L2+L3)/2</f>
        <v>4.6999999999999993</v>
      </c>
      <c r="M4" s="117">
        <v>6500</v>
      </c>
      <c r="N4" s="63">
        <v>15.36</v>
      </c>
      <c r="O4" s="49">
        <v>95.8</v>
      </c>
      <c r="P4" s="1"/>
      <c r="Q4" s="1"/>
    </row>
    <row r="5" spans="1:17">
      <c r="A5" s="170" t="s">
        <v>8</v>
      </c>
      <c r="B5" s="290">
        <v>350</v>
      </c>
      <c r="C5" s="280"/>
      <c r="D5" s="171">
        <v>3.7</v>
      </c>
      <c r="E5" s="169">
        <f t="shared" si="0"/>
        <v>1295</v>
      </c>
      <c r="F5" s="28">
        <v>-16.3</v>
      </c>
      <c r="G5" s="34">
        <f t="shared" ref="G5:G21" si="1">B5*F5</f>
        <v>-5705</v>
      </c>
      <c r="H5" s="3"/>
      <c r="I5" s="65"/>
      <c r="J5" s="65"/>
      <c r="K5" s="2"/>
      <c r="L5" s="1"/>
      <c r="M5" s="1"/>
      <c r="N5" s="1"/>
      <c r="O5" s="1"/>
      <c r="P5" s="1"/>
      <c r="Q5" s="1"/>
    </row>
    <row r="6" spans="1:17">
      <c r="A6" s="170" t="s">
        <v>9</v>
      </c>
      <c r="B6" s="290"/>
      <c r="C6" s="280"/>
      <c r="D6" s="171">
        <v>3.7</v>
      </c>
      <c r="E6" s="169">
        <f t="shared" si="0"/>
        <v>0</v>
      </c>
      <c r="F6" s="28">
        <v>12.7</v>
      </c>
      <c r="G6" s="34">
        <f t="shared" si="1"/>
        <v>0</v>
      </c>
      <c r="H6" s="3"/>
      <c r="I6" s="65"/>
      <c r="J6" s="65"/>
      <c r="K6" s="2"/>
      <c r="L6" s="1"/>
      <c r="M6" s="1"/>
      <c r="N6" s="1"/>
      <c r="O6" s="1"/>
      <c r="P6" s="1"/>
      <c r="Q6" s="1"/>
    </row>
    <row r="7" spans="1:17">
      <c r="A7" s="170" t="s">
        <v>10</v>
      </c>
      <c r="B7" s="290">
        <v>128</v>
      </c>
      <c r="C7" s="280"/>
      <c r="D7" s="171">
        <v>7.4</v>
      </c>
      <c r="E7" s="169">
        <f t="shared" si="0"/>
        <v>947.2</v>
      </c>
      <c r="F7" s="28">
        <v>-35</v>
      </c>
      <c r="G7" s="34">
        <f t="shared" si="1"/>
        <v>-4480</v>
      </c>
      <c r="H7" s="3"/>
      <c r="I7" s="65"/>
      <c r="J7" s="65"/>
      <c r="K7" s="49"/>
      <c r="L7" s="49" t="s">
        <v>54</v>
      </c>
      <c r="M7" s="49" t="s">
        <v>53</v>
      </c>
      <c r="N7" s="1"/>
      <c r="O7" s="1"/>
      <c r="P7" s="1"/>
      <c r="Q7" s="1"/>
    </row>
    <row r="8" spans="1:17">
      <c r="A8" s="170" t="s">
        <v>11</v>
      </c>
      <c r="B8" s="290"/>
      <c r="C8" s="280"/>
      <c r="D8" s="171">
        <v>7.7</v>
      </c>
      <c r="E8" s="169">
        <f t="shared" si="0"/>
        <v>0</v>
      </c>
      <c r="F8" s="28">
        <v>-13</v>
      </c>
      <c r="G8" s="34">
        <f t="shared" si="1"/>
        <v>0</v>
      </c>
      <c r="H8" s="3"/>
      <c r="I8" s="65"/>
      <c r="J8" s="65"/>
      <c r="K8" s="49"/>
      <c r="L8" s="50"/>
      <c r="M8" s="50"/>
      <c r="N8" s="1"/>
      <c r="O8" s="1"/>
      <c r="P8" s="1"/>
      <c r="Q8" s="1"/>
    </row>
    <row r="9" spans="1:17">
      <c r="A9" s="170" t="s">
        <v>12</v>
      </c>
      <c r="B9" s="290">
        <v>142</v>
      </c>
      <c r="C9" s="280"/>
      <c r="D9" s="171">
        <v>7.7</v>
      </c>
      <c r="E9" s="169">
        <f t="shared" si="0"/>
        <v>1093.4000000000001</v>
      </c>
      <c r="F9" s="28">
        <v>12.8</v>
      </c>
      <c r="G9" s="34">
        <f t="shared" si="1"/>
        <v>1817.6000000000001</v>
      </c>
      <c r="H9" s="3"/>
      <c r="I9" s="65"/>
      <c r="J9" s="65"/>
      <c r="K9" s="49"/>
      <c r="L9" s="63">
        <f>L2</f>
        <v>4.5999999999999996</v>
      </c>
      <c r="M9" s="63">
        <f>L3</f>
        <v>4.8</v>
      </c>
      <c r="N9" s="1"/>
      <c r="O9" s="1"/>
      <c r="P9" s="1"/>
      <c r="Q9" s="1"/>
    </row>
    <row r="10" spans="1:17">
      <c r="A10" s="170" t="s">
        <v>47</v>
      </c>
      <c r="B10" s="290"/>
      <c r="C10" s="280"/>
      <c r="D10" s="171">
        <v>3.65</v>
      </c>
      <c r="E10" s="169">
        <f t="shared" si="0"/>
        <v>0</v>
      </c>
      <c r="F10" s="28">
        <v>-3.3</v>
      </c>
      <c r="G10" s="34">
        <f t="shared" si="1"/>
        <v>0</v>
      </c>
      <c r="H10" s="3"/>
      <c r="I10" s="65"/>
      <c r="J10" s="65"/>
      <c r="K10" s="49" t="s">
        <v>55</v>
      </c>
      <c r="L10" s="78">
        <f>A24/100</f>
        <v>1.0253123998718359</v>
      </c>
      <c r="M10" s="78">
        <f>A24/100</f>
        <v>1.0253123998718359</v>
      </c>
      <c r="N10" s="1"/>
      <c r="O10" s="1"/>
      <c r="P10" s="1"/>
      <c r="Q10" s="1"/>
    </row>
    <row r="11" spans="1:17">
      <c r="A11" s="170" t="s">
        <v>13</v>
      </c>
      <c r="B11" s="290"/>
      <c r="C11" s="280"/>
      <c r="D11" s="171">
        <v>3.65</v>
      </c>
      <c r="E11" s="169">
        <f t="shared" si="0"/>
        <v>0</v>
      </c>
      <c r="F11" s="28">
        <v>-3.3</v>
      </c>
      <c r="G11" s="34">
        <f t="shared" si="1"/>
        <v>0</v>
      </c>
      <c r="H11" s="3"/>
      <c r="I11" s="65"/>
      <c r="J11" s="65"/>
      <c r="K11" s="49"/>
      <c r="L11" s="63">
        <f>L9+L10</f>
        <v>5.6253123998718353</v>
      </c>
      <c r="M11" s="63">
        <f>M9+M10</f>
        <v>5.8253123998718355</v>
      </c>
      <c r="N11" s="1"/>
      <c r="O11" s="1"/>
      <c r="P11" s="1"/>
      <c r="Q11" s="1"/>
    </row>
    <row r="12" spans="1:17" ht="15.75" thickBot="1">
      <c r="A12" s="170" t="s">
        <v>23</v>
      </c>
      <c r="B12" s="290">
        <v>650</v>
      </c>
      <c r="C12" s="280"/>
      <c r="D12" s="172">
        <v>12.05</v>
      </c>
      <c r="E12" s="169">
        <f t="shared" si="0"/>
        <v>7832.5000000000009</v>
      </c>
      <c r="F12" s="59">
        <v>6.4</v>
      </c>
      <c r="G12" s="34">
        <f t="shared" si="1"/>
        <v>4160</v>
      </c>
      <c r="H12" s="3"/>
      <c r="I12" s="65"/>
      <c r="J12" s="65"/>
      <c r="K12" s="49" t="s">
        <v>26</v>
      </c>
      <c r="L12" s="41">
        <f>(-I23/2)/100</f>
        <v>-0.1250286259541985</v>
      </c>
      <c r="M12" s="41">
        <f>(I23/2)/100</f>
        <v>0.1250286259541985</v>
      </c>
      <c r="N12" s="1"/>
      <c r="O12" s="1"/>
      <c r="P12" s="1"/>
      <c r="Q12" s="1"/>
    </row>
    <row r="13" spans="1:17" ht="15.75" thickBot="1">
      <c r="A13" s="170" t="s">
        <v>14</v>
      </c>
      <c r="B13" s="290"/>
      <c r="C13" s="280"/>
      <c r="D13" s="171">
        <v>4.0999999999999996</v>
      </c>
      <c r="E13" s="169">
        <f t="shared" si="0"/>
        <v>0</v>
      </c>
      <c r="F13" s="28">
        <v>-50.9</v>
      </c>
      <c r="G13" s="34">
        <f t="shared" si="1"/>
        <v>0</v>
      </c>
      <c r="H13" s="3"/>
      <c r="I13" s="65"/>
      <c r="J13" s="65"/>
      <c r="K13" s="49" t="s">
        <v>56</v>
      </c>
      <c r="L13" s="79">
        <f>L11+L12</f>
        <v>5.5002837739176371</v>
      </c>
      <c r="M13" s="80">
        <f>M11+M12</f>
        <v>5.9503410258260336</v>
      </c>
      <c r="N13" s="1"/>
      <c r="O13" s="1"/>
      <c r="P13" s="1"/>
      <c r="Q13" s="1"/>
    </row>
    <row r="14" spans="1:17">
      <c r="A14" s="170" t="s">
        <v>15</v>
      </c>
      <c r="B14" s="290"/>
      <c r="C14" s="280"/>
      <c r="D14" s="171">
        <v>3.97</v>
      </c>
      <c r="E14" s="169">
        <f t="shared" si="0"/>
        <v>0</v>
      </c>
      <c r="F14" s="28">
        <v>-44.7</v>
      </c>
      <c r="G14" s="34">
        <f t="shared" si="1"/>
        <v>0</v>
      </c>
      <c r="H14" s="3"/>
      <c r="I14" s="65"/>
      <c r="J14" s="65"/>
      <c r="K14" s="49"/>
      <c r="L14" s="63"/>
      <c r="M14" s="142">
        <f>M13-L13</f>
        <v>0.45005725190839652</v>
      </c>
      <c r="N14" s="1"/>
      <c r="O14" s="1"/>
      <c r="P14" s="1"/>
      <c r="Q14" s="1"/>
    </row>
    <row r="15" spans="1:17">
      <c r="A15" s="170" t="s">
        <v>16</v>
      </c>
      <c r="B15" s="290"/>
      <c r="C15" s="280"/>
      <c r="D15" s="171">
        <v>5.23</v>
      </c>
      <c r="E15" s="169">
        <f t="shared" si="0"/>
        <v>0</v>
      </c>
      <c r="F15" s="28">
        <v>51.5</v>
      </c>
      <c r="G15" s="34">
        <f t="shared" si="1"/>
        <v>0</v>
      </c>
      <c r="H15" s="3"/>
      <c r="I15" s="65"/>
      <c r="J15" s="65"/>
      <c r="K15" s="49"/>
      <c r="L15" s="63"/>
      <c r="M15" s="63"/>
      <c r="N15" s="1"/>
      <c r="O15" s="1"/>
      <c r="P15" s="1"/>
      <c r="Q15" s="1"/>
    </row>
    <row r="16" spans="1:17">
      <c r="A16" s="170" t="s">
        <v>17</v>
      </c>
      <c r="B16" s="290"/>
      <c r="C16" s="280"/>
      <c r="D16" s="171">
        <v>0.6</v>
      </c>
      <c r="E16" s="169">
        <f t="shared" si="0"/>
        <v>0</v>
      </c>
      <c r="F16" s="28">
        <v>-16.399999999999999</v>
      </c>
      <c r="G16" s="34">
        <f t="shared" si="1"/>
        <v>0</v>
      </c>
      <c r="H16" s="3"/>
      <c r="I16" s="65"/>
      <c r="J16" s="65"/>
      <c r="K16" s="49"/>
      <c r="L16" s="96"/>
      <c r="M16" s="97"/>
      <c r="N16" s="58"/>
      <c r="O16" s="1"/>
      <c r="P16" s="1"/>
      <c r="Q16" s="1"/>
    </row>
    <row r="17" spans="1:17">
      <c r="A17" s="170" t="s">
        <v>18</v>
      </c>
      <c r="B17" s="290"/>
      <c r="C17" s="280"/>
      <c r="D17" s="171">
        <v>0.6</v>
      </c>
      <c r="E17" s="169">
        <f t="shared" si="0"/>
        <v>0</v>
      </c>
      <c r="F17" s="28">
        <v>-16.399999999999999</v>
      </c>
      <c r="G17" s="34">
        <f t="shared" si="1"/>
        <v>0</v>
      </c>
      <c r="H17" s="3"/>
      <c r="I17" s="65"/>
      <c r="J17" s="65"/>
      <c r="K17" s="49"/>
      <c r="L17" s="81"/>
      <c r="M17" s="81"/>
      <c r="N17" s="1"/>
      <c r="O17" s="1"/>
      <c r="P17" s="1"/>
      <c r="Q17" s="1"/>
    </row>
    <row r="18" spans="1:17">
      <c r="A18" s="170" t="s">
        <v>19</v>
      </c>
      <c r="B18" s="285">
        <v>60</v>
      </c>
      <c r="C18" s="286"/>
      <c r="D18" s="171">
        <v>0.6</v>
      </c>
      <c r="E18" s="169">
        <f t="shared" si="0"/>
        <v>36</v>
      </c>
      <c r="F18" s="28">
        <v>-3.3</v>
      </c>
      <c r="G18" s="34">
        <f t="shared" si="1"/>
        <v>-198</v>
      </c>
      <c r="H18" s="3"/>
      <c r="I18" s="65"/>
      <c r="J18" s="65"/>
      <c r="K18" s="281"/>
      <c r="L18" s="282"/>
      <c r="M18" s="282"/>
      <c r="N18" s="282"/>
      <c r="O18" s="1"/>
      <c r="P18" s="1"/>
      <c r="Q18" s="1"/>
    </row>
    <row r="19" spans="1:17">
      <c r="A19" s="170" t="s">
        <v>20</v>
      </c>
      <c r="B19" s="285">
        <v>60</v>
      </c>
      <c r="C19" s="286"/>
      <c r="D19" s="171">
        <v>0.6</v>
      </c>
      <c r="E19" s="169">
        <f t="shared" si="0"/>
        <v>36</v>
      </c>
      <c r="F19" s="28">
        <v>-3.3</v>
      </c>
      <c r="G19" s="34">
        <f t="shared" si="1"/>
        <v>-198</v>
      </c>
      <c r="H19" s="3"/>
      <c r="I19" s="65"/>
      <c r="J19" s="65"/>
      <c r="K19" s="49"/>
      <c r="L19" s="81"/>
      <c r="M19" s="81"/>
      <c r="N19" s="1"/>
      <c r="O19" s="1"/>
      <c r="P19" s="1"/>
      <c r="Q19" s="1"/>
    </row>
    <row r="20" spans="1:17">
      <c r="A20" s="170" t="s">
        <v>21</v>
      </c>
      <c r="B20" s="285">
        <v>105</v>
      </c>
      <c r="C20" s="286"/>
      <c r="D20" s="171">
        <v>0.75</v>
      </c>
      <c r="E20" s="169">
        <f t="shared" si="0"/>
        <v>78.75</v>
      </c>
      <c r="F20" s="28">
        <v>34.4</v>
      </c>
      <c r="G20" s="34">
        <f t="shared" si="1"/>
        <v>3612</v>
      </c>
      <c r="H20" s="3"/>
      <c r="I20" s="65"/>
      <c r="J20" s="65"/>
      <c r="K20" s="98" t="s">
        <v>62</v>
      </c>
      <c r="L20" s="99"/>
      <c r="M20" s="81">
        <v>0.45</v>
      </c>
      <c r="N20" s="1"/>
      <c r="O20" s="1"/>
      <c r="P20" s="1"/>
      <c r="Q20" s="1"/>
    </row>
    <row r="21" spans="1:17">
      <c r="A21" s="170" t="s">
        <v>22</v>
      </c>
      <c r="B21" s="285">
        <v>105</v>
      </c>
      <c r="C21" s="286"/>
      <c r="D21" s="171">
        <v>0.75</v>
      </c>
      <c r="E21" s="169">
        <f t="shared" si="0"/>
        <v>78.75</v>
      </c>
      <c r="F21" s="28">
        <v>34.4</v>
      </c>
      <c r="G21" s="34">
        <f t="shared" si="1"/>
        <v>3612</v>
      </c>
      <c r="H21" s="3"/>
      <c r="I21" s="65"/>
      <c r="J21" s="65"/>
      <c r="K21" s="49"/>
      <c r="L21" s="50"/>
      <c r="M21" s="50"/>
      <c r="N21" s="1"/>
      <c r="O21" s="1"/>
      <c r="P21" s="1"/>
      <c r="Q21" s="1"/>
    </row>
    <row r="22" spans="1:17" ht="15.75" thickBot="1">
      <c r="A22" s="173"/>
      <c r="B22" s="291"/>
      <c r="C22" s="292"/>
      <c r="D22" s="174"/>
      <c r="E22" s="175"/>
      <c r="F22" s="17"/>
      <c r="G22" s="35"/>
      <c r="H22" s="66"/>
      <c r="I22" s="67"/>
      <c r="J22" s="67"/>
      <c r="K22" s="49"/>
      <c r="L22" s="50"/>
      <c r="M22" s="50"/>
      <c r="N22" s="1"/>
      <c r="O22" s="1"/>
      <c r="P22" s="1"/>
      <c r="Q22" s="1"/>
    </row>
    <row r="23" spans="1:17" ht="15.75" thickBot="1">
      <c r="A23" s="235">
        <f>SUM(B23-B3)</f>
        <v>1600</v>
      </c>
      <c r="B23" s="301">
        <f>SUM(B3:B21)</f>
        <v>8100</v>
      </c>
      <c r="C23" s="302"/>
      <c r="D23" s="177"/>
      <c r="E23" s="178">
        <f>SUM(E3:E21)</f>
        <v>56182.6</v>
      </c>
      <c r="F23" s="21"/>
      <c r="G23" s="36">
        <f>SUM(G3:G21)</f>
        <v>2620.6000000000004</v>
      </c>
      <c r="H23" s="16">
        <v>104.8</v>
      </c>
      <c r="I23" s="37">
        <f>G23/H23</f>
        <v>25.005725190839698</v>
      </c>
      <c r="J23" s="53">
        <v>15.85</v>
      </c>
      <c r="K23" s="2"/>
      <c r="L23" s="1"/>
      <c r="M23" s="1"/>
      <c r="N23" s="1"/>
      <c r="O23" s="1"/>
      <c r="P23" s="1"/>
      <c r="Q23" s="1"/>
    </row>
    <row r="24" spans="1:17" ht="15.75" thickBot="1">
      <c r="A24" s="201">
        <f>A23/J24</f>
        <v>102.5312399871836</v>
      </c>
      <c r="B24" s="297">
        <f>B23+C23</f>
        <v>8100</v>
      </c>
      <c r="C24" s="299"/>
      <c r="D24" s="179">
        <f>E23/B24</f>
        <v>6.9361234567901233</v>
      </c>
      <c r="E24" s="202"/>
      <c r="F24" s="20"/>
      <c r="G24" s="19"/>
      <c r="H24" s="19"/>
      <c r="I24" s="12"/>
      <c r="J24" s="12">
        <f>(J3+J23)/2</f>
        <v>15.605</v>
      </c>
      <c r="K24" s="2"/>
      <c r="L24" s="1"/>
      <c r="M24" s="1"/>
      <c r="N24" s="1"/>
      <c r="O24" s="1"/>
      <c r="P24" s="1"/>
      <c r="Q24" s="1"/>
    </row>
    <row r="25" spans="1:17">
      <c r="A25" s="9"/>
      <c r="B25" s="7"/>
      <c r="C25" s="7"/>
      <c r="D25" s="18"/>
      <c r="E25" s="7"/>
      <c r="F25" s="18"/>
      <c r="G25" s="7"/>
      <c r="H25" s="7"/>
      <c r="I25" s="8"/>
      <c r="J25" s="8"/>
      <c r="K25" s="2"/>
      <c r="L25" s="1"/>
      <c r="M25" s="1"/>
      <c r="N25" s="1"/>
      <c r="O25" s="1"/>
      <c r="P25" s="1"/>
      <c r="Q25" s="1"/>
    </row>
    <row r="26" spans="1:17">
      <c r="A26" s="4"/>
      <c r="B26" s="5"/>
      <c r="C26" s="5"/>
      <c r="D26" s="6"/>
      <c r="E26" s="5"/>
      <c r="F26" s="6"/>
      <c r="G26" s="5"/>
      <c r="H26" s="5"/>
      <c r="I26" s="3"/>
      <c r="J26" s="3"/>
      <c r="K26" s="2"/>
      <c r="L26" s="1"/>
      <c r="M26" s="1"/>
      <c r="N26" s="1"/>
      <c r="O26" s="1"/>
      <c r="P26" s="1"/>
      <c r="Q26" s="1"/>
    </row>
    <row r="27" spans="1:17">
      <c r="A27" s="4"/>
      <c r="B27" s="5"/>
      <c r="C27" s="5"/>
      <c r="D27" s="6"/>
      <c r="E27" s="5"/>
      <c r="F27" s="6"/>
      <c r="G27" s="5"/>
      <c r="H27" s="5"/>
      <c r="I27" s="3"/>
      <c r="J27" s="3"/>
      <c r="K27" s="2"/>
      <c r="L27" s="1"/>
      <c r="M27" s="1"/>
      <c r="N27" s="1"/>
      <c r="O27" s="1"/>
      <c r="P27" s="1"/>
      <c r="Q27" s="1"/>
    </row>
    <row r="28" spans="1:17">
      <c r="A28" s="23"/>
      <c r="B28" s="24"/>
      <c r="C28" s="24"/>
      <c r="D28" s="25"/>
      <c r="E28" s="24"/>
      <c r="F28" s="25"/>
      <c r="G28" s="24"/>
      <c r="H28" s="24"/>
      <c r="I28" s="24"/>
      <c r="J28" s="2"/>
      <c r="K28" s="2"/>
      <c r="L28" s="1"/>
      <c r="M28" s="1"/>
      <c r="N28" s="1"/>
      <c r="O28" s="1"/>
      <c r="P28" s="1"/>
      <c r="Q28" s="1"/>
    </row>
    <row r="29" spans="1:17" ht="15.75" thickBot="1">
      <c r="A29" s="40" t="s">
        <v>48</v>
      </c>
      <c r="B29" s="24"/>
      <c r="C29" s="46">
        <f>B10+B11</f>
        <v>0</v>
      </c>
      <c r="D29" s="47">
        <v>4</v>
      </c>
      <c r="E29" s="83" t="e">
        <f>(C29*D29)/C30</f>
        <v>#DIV/0!</v>
      </c>
      <c r="F29" s="25"/>
      <c r="G29" s="45" t="s">
        <v>57</v>
      </c>
      <c r="H29" s="45" t="s">
        <v>31</v>
      </c>
      <c r="I29" s="45" t="s">
        <v>34</v>
      </c>
      <c r="J29" s="49" t="s">
        <v>35</v>
      </c>
      <c r="K29" s="2"/>
      <c r="L29" s="1"/>
      <c r="M29" s="1"/>
      <c r="N29" s="1"/>
      <c r="O29" s="1"/>
      <c r="P29" s="1"/>
      <c r="Q29" s="1"/>
    </row>
    <row r="30" spans="1:17">
      <c r="A30" s="23"/>
      <c r="B30" s="24"/>
      <c r="C30" s="303"/>
      <c r="D30" s="303"/>
      <c r="E30" s="84"/>
      <c r="F30" s="25"/>
      <c r="G30" s="41">
        <f>L4</f>
        <v>4.6999999999999993</v>
      </c>
      <c r="H30" s="48">
        <f>B3</f>
        <v>6500</v>
      </c>
      <c r="I30" s="41">
        <f>J3</f>
        <v>15.36</v>
      </c>
      <c r="J30" s="51">
        <f>H3</f>
        <v>95.8</v>
      </c>
      <c r="K30" s="2"/>
      <c r="L30" s="1"/>
      <c r="M30" s="1"/>
      <c r="N30" s="1"/>
      <c r="O30" s="1"/>
      <c r="P30" s="1"/>
      <c r="Q30" s="1"/>
    </row>
    <row r="31" spans="1:17">
      <c r="E31" s="85"/>
      <c r="H31" s="45"/>
      <c r="I31" s="45"/>
      <c r="J31" s="49"/>
      <c r="K31" s="2"/>
      <c r="L31" s="1"/>
      <c r="M31" s="1"/>
      <c r="N31" s="1"/>
      <c r="O31" s="1"/>
      <c r="P31" s="1"/>
      <c r="Q31" s="1"/>
    </row>
    <row r="32" spans="1:17" ht="15.75" thickBot="1">
      <c r="A32" s="40" t="s">
        <v>27</v>
      </c>
      <c r="B32" s="24"/>
      <c r="C32" s="46">
        <f>B16+B17</f>
        <v>0</v>
      </c>
      <c r="D32" s="47">
        <v>3.9</v>
      </c>
      <c r="E32" s="83" t="e">
        <f>(C32*D32)/C33</f>
        <v>#DIV/0!</v>
      </c>
      <c r="F32" s="25"/>
      <c r="G32" s="24"/>
      <c r="H32" s="45" t="s">
        <v>36</v>
      </c>
      <c r="I32" s="45" t="s">
        <v>32</v>
      </c>
      <c r="J32" s="49" t="s">
        <v>33</v>
      </c>
      <c r="K32" s="2"/>
      <c r="L32" s="1"/>
      <c r="M32" s="1"/>
      <c r="N32" s="1"/>
      <c r="O32" s="1"/>
      <c r="P32" s="1"/>
      <c r="Q32" s="1"/>
    </row>
    <row r="33" spans="1:17">
      <c r="A33" s="23"/>
      <c r="B33" s="24"/>
      <c r="C33" s="303">
        <f>C30+C32</f>
        <v>0</v>
      </c>
      <c r="D33" s="303"/>
      <c r="E33" s="83" t="e">
        <f>E29-E32</f>
        <v>#DIV/0!</v>
      </c>
      <c r="G33" s="107">
        <v>5.76</v>
      </c>
      <c r="H33" s="48">
        <f>B23</f>
        <v>8100</v>
      </c>
      <c r="I33" s="41">
        <f>J23</f>
        <v>15.85</v>
      </c>
      <c r="J33" s="51">
        <f>H23</f>
        <v>104.8</v>
      </c>
      <c r="K33" s="2"/>
      <c r="L33" s="1"/>
      <c r="M33" s="1"/>
      <c r="N33" s="1"/>
      <c r="O33" s="1"/>
      <c r="P33" s="1"/>
      <c r="Q33" s="1"/>
    </row>
    <row r="34" spans="1:17">
      <c r="E34" s="85"/>
      <c r="F34" s="24"/>
      <c r="G34" s="24"/>
      <c r="H34" s="45"/>
      <c r="I34" s="45"/>
      <c r="J34" s="49"/>
      <c r="K34" s="2"/>
    </row>
    <row r="35" spans="1:17" ht="15.75" thickBot="1">
      <c r="A35" s="40" t="s">
        <v>28</v>
      </c>
      <c r="B35" s="24"/>
      <c r="C35" s="46"/>
      <c r="D35" s="47">
        <v>3</v>
      </c>
      <c r="E35" s="83" t="e">
        <f>(C35*D35)/C36</f>
        <v>#DIV/0!</v>
      </c>
      <c r="F35" s="24"/>
      <c r="G35" s="24"/>
      <c r="H35" s="45"/>
      <c r="I35" s="45" t="s">
        <v>37</v>
      </c>
      <c r="J35" s="49"/>
      <c r="K35" s="2"/>
    </row>
    <row r="36" spans="1:17">
      <c r="A36" s="23"/>
      <c r="B36" s="24"/>
      <c r="C36" s="303">
        <f>C33+C35</f>
        <v>0</v>
      </c>
      <c r="D36" s="303"/>
      <c r="E36" s="83" t="e">
        <f>E33-E35</f>
        <v>#DIV/0!</v>
      </c>
      <c r="F36" s="24"/>
      <c r="G36" s="24"/>
      <c r="H36" s="45"/>
      <c r="I36" s="45">
        <f>(I30+I33)/2</f>
        <v>15.605</v>
      </c>
      <c r="J36" s="49"/>
      <c r="K36" s="2"/>
    </row>
    <row r="37" spans="1:17">
      <c r="E37" s="85"/>
      <c r="F37" s="43" t="s">
        <v>29</v>
      </c>
      <c r="G37" s="48" t="e">
        <f>(E36*C36)/3.9</f>
        <v>#DIV/0!</v>
      </c>
      <c r="H37" s="45"/>
      <c r="I37" s="45"/>
      <c r="J37" s="49"/>
      <c r="K37" s="2"/>
    </row>
    <row r="38" spans="1:17" ht="15.75" thickBot="1">
      <c r="A38" s="40" t="s">
        <v>30</v>
      </c>
      <c r="B38" s="24"/>
      <c r="C38" s="46"/>
      <c r="D38" s="47">
        <v>3.9</v>
      </c>
      <c r="E38" s="83" t="e">
        <f>(G37*D38)/C39</f>
        <v>#DIV/0!</v>
      </c>
      <c r="F38" s="24"/>
      <c r="G38" s="24"/>
      <c r="H38" s="45"/>
      <c r="I38" s="45"/>
      <c r="J38" s="49"/>
      <c r="K38" s="2"/>
    </row>
    <row r="39" spans="1:17">
      <c r="A39" s="23"/>
      <c r="B39" s="24"/>
      <c r="C39" s="303">
        <f>C36+C38</f>
        <v>0</v>
      </c>
      <c r="D39" s="303"/>
      <c r="E39" s="83" t="e">
        <f>E36-E38</f>
        <v>#DIV/0!</v>
      </c>
      <c r="F39" s="23"/>
      <c r="G39" s="23"/>
      <c r="H39" s="40"/>
      <c r="I39" s="40"/>
      <c r="J39" s="50"/>
      <c r="K39" s="1"/>
    </row>
    <row r="40" spans="1:17">
      <c r="A40" s="23"/>
      <c r="B40" s="23"/>
      <c r="C40" s="23"/>
      <c r="D40" s="23"/>
      <c r="E40" s="23"/>
      <c r="F40" s="23"/>
      <c r="G40" s="23"/>
      <c r="H40" s="40"/>
      <c r="I40" s="40"/>
      <c r="J40" s="50"/>
      <c r="K40" s="1"/>
    </row>
    <row r="41" spans="1:17">
      <c r="A41" s="23"/>
      <c r="B41" s="23"/>
      <c r="C41" s="23"/>
      <c r="D41" s="23"/>
      <c r="E41" s="23"/>
      <c r="F41" s="23"/>
      <c r="G41" s="23"/>
      <c r="H41" s="23"/>
      <c r="I41" s="23"/>
      <c r="J41" s="1"/>
      <c r="K41" s="1"/>
    </row>
    <row r="42" spans="1:17" ht="15.75">
      <c r="A42" s="180" t="s">
        <v>36</v>
      </c>
      <c r="B42" s="180">
        <f>B23</f>
        <v>8100</v>
      </c>
      <c r="C42" s="127"/>
      <c r="D42" s="180" t="s">
        <v>43</v>
      </c>
      <c r="E42" s="181">
        <v>5.76</v>
      </c>
      <c r="F42" s="134" t="s">
        <v>44</v>
      </c>
      <c r="G42" s="134">
        <v>28.6</v>
      </c>
      <c r="H42" s="134">
        <v>0.25</v>
      </c>
      <c r="I42" s="182">
        <f>G42*H42</f>
        <v>7.15</v>
      </c>
      <c r="J42" s="1"/>
      <c r="K42" s="1"/>
    </row>
    <row r="43" spans="1:17">
      <c r="A43" s="23"/>
      <c r="B43" s="23"/>
      <c r="C43" s="23"/>
      <c r="D43" s="23"/>
      <c r="E43" s="23"/>
      <c r="F43" s="23"/>
      <c r="G43" s="23"/>
      <c r="H43" s="23"/>
      <c r="I43" s="23"/>
      <c r="J43" s="1"/>
      <c r="K43" s="1"/>
    </row>
    <row r="44" spans="1:17" ht="15.75">
      <c r="A44" s="134" t="s">
        <v>39</v>
      </c>
      <c r="B44" s="182">
        <f>I42</f>
        <v>7.15</v>
      </c>
      <c r="C44" s="23"/>
      <c r="D44" s="23"/>
      <c r="E44" s="23"/>
      <c r="F44" s="23"/>
      <c r="G44" s="23"/>
      <c r="H44" s="23"/>
      <c r="I44" s="23"/>
      <c r="J44" s="1"/>
      <c r="K44" s="1"/>
    </row>
    <row r="45" spans="1:17" ht="16.5" thickBot="1">
      <c r="A45" s="183" t="s">
        <v>2</v>
      </c>
      <c r="B45" s="184">
        <f>D24</f>
        <v>6.9361234567901233</v>
      </c>
      <c r="C45" s="1"/>
      <c r="D45" s="1"/>
      <c r="E45" s="44" t="s">
        <v>41</v>
      </c>
      <c r="F45" s="46"/>
      <c r="G45" s="46"/>
      <c r="H45" s="58">
        <f>F45*G45*G45*G45</f>
        <v>0</v>
      </c>
      <c r="I45" s="56">
        <f>H45/H46</f>
        <v>0</v>
      </c>
      <c r="J45" s="1"/>
      <c r="K45" s="1"/>
    </row>
    <row r="46" spans="1:17" ht="15.75">
      <c r="A46" s="183" t="s">
        <v>40</v>
      </c>
      <c r="B46" s="185">
        <f>B44-B45</f>
        <v>0.21387654320987703</v>
      </c>
      <c r="C46" s="1"/>
      <c r="D46" s="1"/>
      <c r="E46" s="44"/>
      <c r="F46" s="49">
        <v>12</v>
      </c>
      <c r="G46" s="49">
        <f>B24</f>
        <v>8100</v>
      </c>
      <c r="H46" s="58">
        <f>F46*G46</f>
        <v>97200</v>
      </c>
      <c r="I46" s="57"/>
      <c r="J46" s="1"/>
      <c r="K46" s="1"/>
    </row>
    <row r="47" spans="1:17" ht="16.5" thickBot="1">
      <c r="A47" s="183" t="s">
        <v>41</v>
      </c>
      <c r="B47" s="186">
        <f>I55</f>
        <v>0</v>
      </c>
      <c r="C47" s="1"/>
      <c r="D47" s="1"/>
      <c r="F47" s="50"/>
      <c r="G47" s="50"/>
      <c r="H47" s="58"/>
      <c r="I47" s="57"/>
      <c r="J47" s="1"/>
      <c r="K47" s="1"/>
    </row>
    <row r="48" spans="1:17" ht="16.5" thickBot="1">
      <c r="A48" s="187" t="s">
        <v>42</v>
      </c>
      <c r="B48" s="188">
        <f>B46-B47</f>
        <v>0.21387654320987703</v>
      </c>
      <c r="C48" s="1"/>
      <c r="D48" s="1"/>
      <c r="E48" s="44" t="s">
        <v>41</v>
      </c>
      <c r="F48" s="46"/>
      <c r="G48" s="47"/>
      <c r="H48" s="58">
        <f>F48*G48*G48*G48</f>
        <v>0</v>
      </c>
      <c r="I48" s="56">
        <f>H48/H49</f>
        <v>0</v>
      </c>
      <c r="J48" s="1"/>
      <c r="K48" s="1"/>
    </row>
    <row r="49" spans="1:11" ht="15.75">
      <c r="A49" s="1"/>
      <c r="B49" s="1"/>
      <c r="C49" s="1"/>
      <c r="D49" s="1"/>
      <c r="E49" s="44"/>
      <c r="F49" s="49">
        <v>12</v>
      </c>
      <c r="G49" s="49">
        <f>B24</f>
        <v>8100</v>
      </c>
      <c r="H49" s="58">
        <f>F49*G49</f>
        <v>97200</v>
      </c>
      <c r="I49" s="57"/>
      <c r="J49" s="1"/>
      <c r="K49" s="1"/>
    </row>
    <row r="50" spans="1:11">
      <c r="A50" s="1"/>
      <c r="B50" s="1"/>
      <c r="C50" s="1"/>
      <c r="D50" s="1"/>
      <c r="F50" s="50"/>
      <c r="G50" s="50"/>
      <c r="H50" s="58"/>
      <c r="I50" s="57"/>
      <c r="J50" s="1"/>
      <c r="K50" s="1"/>
    </row>
    <row r="51" spans="1:11" ht="16.5" thickBot="1">
      <c r="A51" s="1"/>
      <c r="B51" s="1"/>
      <c r="C51" s="1"/>
      <c r="D51" s="1"/>
      <c r="E51" s="44" t="s">
        <v>41</v>
      </c>
      <c r="F51" s="55"/>
      <c r="G51" s="55"/>
      <c r="H51" s="58">
        <f>F51*G51*G51*G51</f>
        <v>0</v>
      </c>
      <c r="I51" s="56"/>
      <c r="J51" s="1"/>
      <c r="K51" s="1"/>
    </row>
    <row r="52" spans="1:11">
      <c r="A52" s="1"/>
      <c r="B52" s="1"/>
      <c r="C52" s="1"/>
      <c r="D52" s="1"/>
      <c r="E52" s="1"/>
      <c r="F52" s="49"/>
      <c r="G52" s="50"/>
      <c r="H52" s="58">
        <f>F52*G52</f>
        <v>0</v>
      </c>
      <c r="I52" s="57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57"/>
      <c r="I53" s="57"/>
      <c r="J53" s="1"/>
      <c r="K53" s="1"/>
    </row>
    <row r="54" spans="1:11">
      <c r="A54" s="1"/>
      <c r="B54" s="1"/>
      <c r="C54" s="1"/>
      <c r="D54" s="1"/>
      <c r="E54" s="49" t="s">
        <v>41</v>
      </c>
      <c r="F54" s="1"/>
      <c r="G54" s="1"/>
      <c r="H54" s="57"/>
      <c r="I54" s="57"/>
      <c r="J54" s="1"/>
      <c r="K54" s="1"/>
    </row>
    <row r="55" spans="1:11">
      <c r="A55" s="1"/>
      <c r="B55" s="1"/>
      <c r="C55" s="1"/>
      <c r="D55" s="1"/>
      <c r="E55" s="50" t="s">
        <v>45</v>
      </c>
      <c r="F55" s="1"/>
      <c r="G55" s="1"/>
      <c r="H55" s="1"/>
      <c r="I55" s="56">
        <f>I45+I48+I51+I54</f>
        <v>0</v>
      </c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</sheetData>
  <mergeCells count="29">
    <mergeCell ref="C39:D39"/>
    <mergeCell ref="B19:C19"/>
    <mergeCell ref="B20:C20"/>
    <mergeCell ref="B21:C21"/>
    <mergeCell ref="B22:C22"/>
    <mergeCell ref="B23:C23"/>
    <mergeCell ref="B24:C24"/>
    <mergeCell ref="B11:C11"/>
    <mergeCell ref="K18:N18"/>
    <mergeCell ref="C30:D30"/>
    <mergeCell ref="C33:D33"/>
    <mergeCell ref="C36:D36"/>
    <mergeCell ref="B18:C18"/>
    <mergeCell ref="B17:C17"/>
    <mergeCell ref="B12:C12"/>
    <mergeCell ref="B13:C13"/>
    <mergeCell ref="B14:C14"/>
    <mergeCell ref="B15:C15"/>
    <mergeCell ref="B16:C16"/>
    <mergeCell ref="B1:C1"/>
    <mergeCell ref="B2:C2"/>
    <mergeCell ref="B3:C3"/>
    <mergeCell ref="B4:C4"/>
    <mergeCell ref="B5:C5"/>
    <mergeCell ref="B7:C7"/>
    <mergeCell ref="B8:C8"/>
    <mergeCell ref="B9:C9"/>
    <mergeCell ref="B10:C10"/>
    <mergeCell ref="B6:C6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Q82"/>
  <sheetViews>
    <sheetView workbookViewId="0">
      <selection activeCell="P19" sqref="P19"/>
    </sheetView>
  </sheetViews>
  <sheetFormatPr baseColWidth="10" defaultRowHeight="15"/>
  <cols>
    <col min="1" max="1" width="9.85546875" customWidth="1"/>
    <col min="2" max="2" width="6.85546875" customWidth="1"/>
    <col min="3" max="3" width="6.5703125" customWidth="1"/>
    <col min="4" max="4" width="8.7109375" customWidth="1"/>
    <col min="5" max="5" width="10.42578125" customWidth="1"/>
    <col min="6" max="6" width="8.7109375" customWidth="1"/>
    <col min="7" max="7" width="10.7109375" customWidth="1"/>
    <col min="8" max="8" width="8.7109375" customWidth="1"/>
    <col min="9" max="9" width="8.42578125" customWidth="1"/>
    <col min="10" max="10" width="8.140625" customWidth="1"/>
  </cols>
  <sheetData>
    <row r="1" spans="1:17" ht="15.75" thickBot="1">
      <c r="A1" s="235" t="s">
        <v>0</v>
      </c>
      <c r="B1" s="295" t="s">
        <v>1</v>
      </c>
      <c r="C1" s="296"/>
      <c r="D1" s="15" t="s">
        <v>2</v>
      </c>
      <c r="E1" s="16" t="s">
        <v>3</v>
      </c>
      <c r="F1" s="236" t="s">
        <v>4</v>
      </c>
      <c r="G1" s="199" t="s">
        <v>5</v>
      </c>
      <c r="H1" s="236" t="s">
        <v>24</v>
      </c>
      <c r="I1" s="199" t="s">
        <v>26</v>
      </c>
      <c r="J1" s="199" t="s">
        <v>25</v>
      </c>
      <c r="K1" s="1"/>
      <c r="L1" s="1"/>
      <c r="M1" s="1"/>
      <c r="N1" s="1"/>
      <c r="O1" s="1"/>
      <c r="P1" s="1"/>
      <c r="Q1" s="1"/>
    </row>
    <row r="2" spans="1:17" ht="15.75" thickBot="1">
      <c r="A2" s="235"/>
      <c r="B2" s="297" t="s">
        <v>46</v>
      </c>
      <c r="C2" s="298"/>
      <c r="D2" s="110"/>
      <c r="E2" s="12"/>
      <c r="F2" s="204"/>
      <c r="G2" s="204"/>
      <c r="H2" s="238"/>
      <c r="I2" s="239"/>
      <c r="J2" s="239"/>
      <c r="K2" s="116" t="s">
        <v>49</v>
      </c>
      <c r="L2" s="115">
        <v>4.5999999999999996</v>
      </c>
      <c r="M2" s="116" t="s">
        <v>52</v>
      </c>
      <c r="N2" s="117">
        <v>6.89</v>
      </c>
      <c r="O2" s="139"/>
      <c r="P2" s="1"/>
      <c r="Q2" s="1"/>
    </row>
    <row r="3" spans="1:17">
      <c r="A3" s="167" t="s">
        <v>6</v>
      </c>
      <c r="B3" s="275">
        <f>M4</f>
        <v>6500</v>
      </c>
      <c r="C3" s="276"/>
      <c r="D3" s="29">
        <f>N2</f>
        <v>6.89</v>
      </c>
      <c r="E3" s="30">
        <f>B3*D3</f>
        <v>44785</v>
      </c>
      <c r="F3" s="189" t="s">
        <v>38</v>
      </c>
      <c r="G3" s="190" t="s">
        <v>38</v>
      </c>
      <c r="H3" s="189">
        <f>O4</f>
        <v>95.8</v>
      </c>
      <c r="I3" s="191"/>
      <c r="J3" s="240">
        <f>N4</f>
        <v>15.36</v>
      </c>
      <c r="K3" s="116" t="s">
        <v>50</v>
      </c>
      <c r="L3" s="115">
        <v>4.8</v>
      </c>
      <c r="M3" s="139"/>
      <c r="N3" s="139"/>
      <c r="O3" s="139"/>
      <c r="P3" s="1"/>
      <c r="Q3" s="1"/>
    </row>
    <row r="4" spans="1:17">
      <c r="A4" s="170" t="s">
        <v>7</v>
      </c>
      <c r="B4" s="290"/>
      <c r="C4" s="280"/>
      <c r="D4" s="28">
        <v>4.3</v>
      </c>
      <c r="E4" s="30">
        <f t="shared" ref="E4:E21" si="0">B4*D4</f>
        <v>0</v>
      </c>
      <c r="F4" s="171">
        <v>-32</v>
      </c>
      <c r="G4" s="192">
        <f>B4*F4</f>
        <v>0</v>
      </c>
      <c r="H4" s="193"/>
      <c r="I4" s="194"/>
      <c r="J4" s="194"/>
      <c r="K4" s="116" t="s">
        <v>51</v>
      </c>
      <c r="L4" s="115">
        <f>(L2+L3)/2</f>
        <v>4.6999999999999993</v>
      </c>
      <c r="M4" s="117">
        <v>6500</v>
      </c>
      <c r="N4" s="115">
        <v>15.36</v>
      </c>
      <c r="O4" s="117">
        <v>95.8</v>
      </c>
      <c r="P4" s="1"/>
      <c r="Q4" s="1"/>
    </row>
    <row r="5" spans="1:17">
      <c r="A5" s="170" t="s">
        <v>8</v>
      </c>
      <c r="B5" s="290">
        <v>350</v>
      </c>
      <c r="C5" s="280"/>
      <c r="D5" s="28">
        <v>3.7</v>
      </c>
      <c r="E5" s="30">
        <f t="shared" si="0"/>
        <v>1295</v>
      </c>
      <c r="F5" s="171">
        <v>-16.3</v>
      </c>
      <c r="G5" s="192">
        <f t="shared" ref="G5:G21" si="1">B5*F5</f>
        <v>-5705</v>
      </c>
      <c r="H5" s="193"/>
      <c r="I5" s="194"/>
      <c r="J5" s="194"/>
      <c r="K5" s="2"/>
      <c r="L5" s="1"/>
      <c r="M5" s="1"/>
      <c r="N5" s="1"/>
      <c r="O5" s="1"/>
      <c r="P5" s="1"/>
      <c r="Q5" s="1"/>
    </row>
    <row r="6" spans="1:17">
      <c r="A6" s="170" t="s">
        <v>9</v>
      </c>
      <c r="B6" s="290"/>
      <c r="C6" s="280"/>
      <c r="D6" s="28">
        <v>3.7</v>
      </c>
      <c r="E6" s="30">
        <f t="shared" si="0"/>
        <v>0</v>
      </c>
      <c r="F6" s="171">
        <v>12.7</v>
      </c>
      <c r="G6" s="192">
        <f t="shared" si="1"/>
        <v>0</v>
      </c>
      <c r="H6" s="193"/>
      <c r="I6" s="194"/>
      <c r="J6" s="194"/>
      <c r="K6" s="2"/>
      <c r="L6" s="1"/>
      <c r="M6" s="1"/>
      <c r="N6" s="1"/>
      <c r="O6" s="1"/>
      <c r="P6" s="1"/>
      <c r="Q6" s="1"/>
    </row>
    <row r="7" spans="1:17">
      <c r="A7" s="170" t="s">
        <v>10</v>
      </c>
      <c r="B7" s="290">
        <v>220</v>
      </c>
      <c r="C7" s="280"/>
      <c r="D7" s="28">
        <v>7.4</v>
      </c>
      <c r="E7" s="30">
        <f t="shared" si="0"/>
        <v>1628</v>
      </c>
      <c r="F7" s="171">
        <v>-35</v>
      </c>
      <c r="G7" s="192">
        <f t="shared" si="1"/>
        <v>-7700</v>
      </c>
      <c r="H7" s="193"/>
      <c r="I7" s="194"/>
      <c r="J7" s="194"/>
      <c r="K7" s="117"/>
      <c r="L7" s="117" t="s">
        <v>54</v>
      </c>
      <c r="M7" s="117" t="s">
        <v>53</v>
      </c>
      <c r="N7" s="1"/>
      <c r="O7" s="1"/>
      <c r="P7" s="1"/>
      <c r="Q7" s="1"/>
    </row>
    <row r="8" spans="1:17">
      <c r="A8" s="170" t="s">
        <v>11</v>
      </c>
      <c r="B8" s="290"/>
      <c r="C8" s="280"/>
      <c r="D8" s="28">
        <v>7.7</v>
      </c>
      <c r="E8" s="30">
        <f t="shared" si="0"/>
        <v>0</v>
      </c>
      <c r="F8" s="171">
        <v>-13</v>
      </c>
      <c r="G8" s="192">
        <f t="shared" si="1"/>
        <v>0</v>
      </c>
      <c r="H8" s="193"/>
      <c r="I8" s="194"/>
      <c r="J8" s="194"/>
      <c r="K8" s="117"/>
      <c r="L8" s="137"/>
      <c r="M8" s="137"/>
      <c r="N8" s="1"/>
      <c r="O8" s="1"/>
      <c r="P8" s="1"/>
      <c r="Q8" s="1"/>
    </row>
    <row r="9" spans="1:17">
      <c r="A9" s="170" t="s">
        <v>12</v>
      </c>
      <c r="B9" s="290">
        <v>369</v>
      </c>
      <c r="C9" s="280"/>
      <c r="D9" s="28">
        <v>7.7</v>
      </c>
      <c r="E9" s="30">
        <f t="shared" si="0"/>
        <v>2841.3</v>
      </c>
      <c r="F9" s="171">
        <v>12.8</v>
      </c>
      <c r="G9" s="192">
        <f t="shared" si="1"/>
        <v>4723.2</v>
      </c>
      <c r="H9" s="193"/>
      <c r="I9" s="194"/>
      <c r="J9" s="194"/>
      <c r="K9" s="117"/>
      <c r="L9" s="115">
        <f>L2</f>
        <v>4.5999999999999996</v>
      </c>
      <c r="M9" s="115">
        <f>L3</f>
        <v>4.8</v>
      </c>
      <c r="N9" s="1"/>
      <c r="O9" s="1"/>
      <c r="P9" s="1"/>
      <c r="Q9" s="1"/>
    </row>
    <row r="10" spans="1:17">
      <c r="A10" s="170" t="s">
        <v>47</v>
      </c>
      <c r="B10" s="290"/>
      <c r="C10" s="280"/>
      <c r="D10" s="28">
        <v>3.65</v>
      </c>
      <c r="E10" s="30">
        <f t="shared" si="0"/>
        <v>0</v>
      </c>
      <c r="F10" s="171">
        <v>-3.3</v>
      </c>
      <c r="G10" s="192">
        <f t="shared" si="1"/>
        <v>0</v>
      </c>
      <c r="H10" s="193"/>
      <c r="I10" s="194"/>
      <c r="J10" s="194"/>
      <c r="K10" s="117" t="s">
        <v>55</v>
      </c>
      <c r="L10" s="243">
        <f>A24/100</f>
        <v>1.0665813060179257</v>
      </c>
      <c r="M10" s="243">
        <f>A24/100</f>
        <v>1.0665813060179257</v>
      </c>
      <c r="N10" s="1"/>
      <c r="O10" s="1"/>
      <c r="P10" s="1"/>
      <c r="Q10" s="1"/>
    </row>
    <row r="11" spans="1:17">
      <c r="A11" s="170" t="s">
        <v>13</v>
      </c>
      <c r="B11" s="290"/>
      <c r="C11" s="280"/>
      <c r="D11" s="28">
        <v>3.65</v>
      </c>
      <c r="E11" s="30">
        <f t="shared" si="0"/>
        <v>0</v>
      </c>
      <c r="F11" s="171">
        <v>-3.3</v>
      </c>
      <c r="G11" s="192">
        <f t="shared" si="1"/>
        <v>0</v>
      </c>
      <c r="H11" s="193"/>
      <c r="I11" s="194"/>
      <c r="J11" s="194"/>
      <c r="K11" s="117"/>
      <c r="L11" s="115">
        <f>L9+L10</f>
        <v>5.6665813060179255</v>
      </c>
      <c r="M11" s="115">
        <f>M9+M10</f>
        <v>5.8665813060179257</v>
      </c>
      <c r="N11" s="1"/>
      <c r="O11" s="1"/>
      <c r="P11" s="1"/>
      <c r="Q11" s="1"/>
    </row>
    <row r="12" spans="1:17" ht="15.75" thickBot="1">
      <c r="A12" s="170" t="s">
        <v>23</v>
      </c>
      <c r="B12" s="290">
        <v>500</v>
      </c>
      <c r="C12" s="280"/>
      <c r="D12" s="59">
        <v>12.05</v>
      </c>
      <c r="E12" s="30">
        <f t="shared" si="0"/>
        <v>6025</v>
      </c>
      <c r="F12" s="172">
        <v>6.4</v>
      </c>
      <c r="G12" s="192">
        <f t="shared" si="1"/>
        <v>3200</v>
      </c>
      <c r="H12" s="193"/>
      <c r="I12" s="194"/>
      <c r="J12" s="194"/>
      <c r="K12" s="117" t="s">
        <v>26</v>
      </c>
      <c r="L12" s="205">
        <f>(-I23/2)/100</f>
        <v>-0.124652380952381</v>
      </c>
      <c r="M12" s="205">
        <f>(I23/2)/100</f>
        <v>0.124652380952381</v>
      </c>
      <c r="N12" s="1"/>
      <c r="O12" s="1"/>
      <c r="P12" s="1"/>
      <c r="Q12" s="1"/>
    </row>
    <row r="13" spans="1:17" ht="15.75" thickBot="1">
      <c r="A13" s="170" t="s">
        <v>14</v>
      </c>
      <c r="B13" s="290"/>
      <c r="C13" s="280"/>
      <c r="D13" s="28">
        <v>4.0999999999999996</v>
      </c>
      <c r="E13" s="30">
        <f t="shared" si="0"/>
        <v>0</v>
      </c>
      <c r="F13" s="171">
        <v>-50.9</v>
      </c>
      <c r="G13" s="192">
        <f t="shared" si="1"/>
        <v>0</v>
      </c>
      <c r="H13" s="193"/>
      <c r="I13" s="194"/>
      <c r="J13" s="194"/>
      <c r="K13" s="117" t="s">
        <v>56</v>
      </c>
      <c r="L13" s="248">
        <f>L11+L12</f>
        <v>5.5419289250655446</v>
      </c>
      <c r="M13" s="242">
        <f>M11+M12</f>
        <v>5.9912336869703067</v>
      </c>
      <c r="N13" s="1"/>
      <c r="O13" s="1"/>
      <c r="P13" s="1"/>
      <c r="Q13" s="1"/>
    </row>
    <row r="14" spans="1:17">
      <c r="A14" s="170" t="s">
        <v>15</v>
      </c>
      <c r="B14" s="290"/>
      <c r="C14" s="280"/>
      <c r="D14" s="28">
        <v>3.97</v>
      </c>
      <c r="E14" s="30">
        <f t="shared" si="0"/>
        <v>0</v>
      </c>
      <c r="F14" s="171">
        <v>-44.7</v>
      </c>
      <c r="G14" s="192">
        <f t="shared" si="1"/>
        <v>0</v>
      </c>
      <c r="H14" s="193"/>
      <c r="I14" s="194"/>
      <c r="J14" s="194"/>
      <c r="K14" s="114"/>
      <c r="L14" s="113"/>
      <c r="M14" s="115">
        <f>M13-L13</f>
        <v>0.4493047619047621</v>
      </c>
      <c r="N14" s="1"/>
      <c r="O14" s="1"/>
      <c r="P14" s="1"/>
      <c r="Q14" s="1"/>
    </row>
    <row r="15" spans="1:17">
      <c r="A15" s="170" t="s">
        <v>16</v>
      </c>
      <c r="B15" s="285">
        <v>17</v>
      </c>
      <c r="C15" s="286"/>
      <c r="D15" s="28">
        <v>5.23</v>
      </c>
      <c r="E15" s="30">
        <f t="shared" si="0"/>
        <v>88.910000000000011</v>
      </c>
      <c r="F15" s="171">
        <v>51.5</v>
      </c>
      <c r="G15" s="192">
        <f t="shared" si="1"/>
        <v>875.5</v>
      </c>
      <c r="H15" s="193"/>
      <c r="I15" s="194"/>
      <c r="J15" s="194"/>
      <c r="K15" s="114"/>
      <c r="L15" s="113"/>
      <c r="M15" s="113"/>
      <c r="N15" s="1"/>
      <c r="O15" s="1"/>
      <c r="P15" s="1"/>
      <c r="Q15" s="1"/>
    </row>
    <row r="16" spans="1:17">
      <c r="A16" s="170" t="s">
        <v>17</v>
      </c>
      <c r="B16" s="290"/>
      <c r="C16" s="280"/>
      <c r="D16" s="28">
        <v>0.6</v>
      </c>
      <c r="E16" s="30">
        <f t="shared" si="0"/>
        <v>0</v>
      </c>
      <c r="F16" s="171">
        <v>-16.399999999999999</v>
      </c>
      <c r="G16" s="192">
        <f t="shared" si="1"/>
        <v>0</v>
      </c>
      <c r="H16" s="193"/>
      <c r="I16" s="194"/>
      <c r="J16" s="194"/>
      <c r="K16" s="114"/>
      <c r="L16" s="96"/>
      <c r="M16" s="97"/>
      <c r="N16" s="58"/>
      <c r="O16" s="1"/>
      <c r="P16" s="1"/>
      <c r="Q16" s="1"/>
    </row>
    <row r="17" spans="1:17">
      <c r="A17" s="170" t="s">
        <v>18</v>
      </c>
      <c r="B17" s="290"/>
      <c r="C17" s="280"/>
      <c r="D17" s="28">
        <v>0.6</v>
      </c>
      <c r="E17" s="30">
        <f t="shared" si="0"/>
        <v>0</v>
      </c>
      <c r="F17" s="171">
        <v>-16.399999999999999</v>
      </c>
      <c r="G17" s="192">
        <f t="shared" si="1"/>
        <v>0</v>
      </c>
      <c r="H17" s="193"/>
      <c r="I17" s="194"/>
      <c r="J17" s="194"/>
      <c r="K17" s="114"/>
      <c r="L17" s="113"/>
      <c r="M17" s="113"/>
      <c r="N17" s="1"/>
      <c r="O17" s="1"/>
      <c r="P17" s="1"/>
      <c r="Q17" s="1"/>
    </row>
    <row r="18" spans="1:17">
      <c r="A18" s="170" t="s">
        <v>19</v>
      </c>
      <c r="B18" s="290"/>
      <c r="C18" s="280"/>
      <c r="D18" s="28">
        <v>0.6</v>
      </c>
      <c r="E18" s="30">
        <f t="shared" si="0"/>
        <v>0</v>
      </c>
      <c r="F18" s="171">
        <v>-3.3</v>
      </c>
      <c r="G18" s="192">
        <f t="shared" si="1"/>
        <v>0</v>
      </c>
      <c r="H18" s="193"/>
      <c r="I18" s="194"/>
      <c r="J18" s="194"/>
      <c r="K18" s="304"/>
      <c r="L18" s="305"/>
      <c r="M18" s="305"/>
      <c r="N18" s="305"/>
      <c r="O18" s="1"/>
      <c r="P18" s="1"/>
      <c r="Q18" s="1"/>
    </row>
    <row r="19" spans="1:17">
      <c r="A19" s="170" t="s">
        <v>20</v>
      </c>
      <c r="B19" s="290"/>
      <c r="C19" s="280"/>
      <c r="D19" s="28">
        <v>0.6</v>
      </c>
      <c r="E19" s="30">
        <f t="shared" si="0"/>
        <v>0</v>
      </c>
      <c r="F19" s="171">
        <v>-3.3</v>
      </c>
      <c r="G19" s="192">
        <f t="shared" si="1"/>
        <v>0</v>
      </c>
      <c r="H19" s="193"/>
      <c r="I19" s="194"/>
      <c r="J19" s="194"/>
      <c r="K19" s="114"/>
      <c r="L19" s="113"/>
      <c r="M19" s="113"/>
      <c r="N19" s="1"/>
      <c r="O19" s="1"/>
      <c r="P19" s="1"/>
      <c r="Q19" s="1"/>
    </row>
    <row r="20" spans="1:17">
      <c r="A20" s="170" t="s">
        <v>21</v>
      </c>
      <c r="B20" s="285">
        <v>105</v>
      </c>
      <c r="C20" s="286"/>
      <c r="D20" s="28">
        <v>0.75</v>
      </c>
      <c r="E20" s="30">
        <f t="shared" si="0"/>
        <v>78.75</v>
      </c>
      <c r="F20" s="171">
        <v>34.4</v>
      </c>
      <c r="G20" s="192">
        <f t="shared" si="1"/>
        <v>3612</v>
      </c>
      <c r="H20" s="193"/>
      <c r="I20" s="194"/>
      <c r="J20" s="194"/>
      <c r="K20" s="244" t="s">
        <v>62</v>
      </c>
      <c r="L20" s="245"/>
      <c r="M20" s="115">
        <v>0.45</v>
      </c>
      <c r="N20" s="1"/>
      <c r="O20" s="1"/>
      <c r="P20" s="1"/>
      <c r="Q20" s="1"/>
    </row>
    <row r="21" spans="1:17">
      <c r="A21" s="170" t="s">
        <v>22</v>
      </c>
      <c r="B21" s="285">
        <v>105</v>
      </c>
      <c r="C21" s="286"/>
      <c r="D21" s="28">
        <v>0.75</v>
      </c>
      <c r="E21" s="30">
        <f t="shared" si="0"/>
        <v>78.75</v>
      </c>
      <c r="F21" s="171">
        <v>34.4</v>
      </c>
      <c r="G21" s="192">
        <f t="shared" si="1"/>
        <v>3612</v>
      </c>
      <c r="H21" s="193"/>
      <c r="I21" s="194"/>
      <c r="J21" s="194"/>
      <c r="K21" s="114"/>
      <c r="L21" s="50"/>
      <c r="M21" s="50"/>
      <c r="N21" s="1"/>
      <c r="O21" s="1"/>
      <c r="P21" s="1"/>
      <c r="Q21" s="1"/>
    </row>
    <row r="22" spans="1:17" ht="15.75" thickBot="1">
      <c r="A22" s="173"/>
      <c r="B22" s="291"/>
      <c r="C22" s="292"/>
      <c r="D22" s="17"/>
      <c r="E22" s="31"/>
      <c r="F22" s="174"/>
      <c r="G22" s="195"/>
      <c r="H22" s="196"/>
      <c r="I22" s="197"/>
      <c r="J22" s="197"/>
      <c r="K22" s="114"/>
      <c r="L22" s="50"/>
      <c r="M22" s="50"/>
      <c r="N22" s="1"/>
      <c r="O22" s="1"/>
      <c r="P22" s="1"/>
      <c r="Q22" s="1"/>
    </row>
    <row r="23" spans="1:17" ht="15.75" thickBot="1">
      <c r="A23" s="235">
        <f>SUM(B23-B3)</f>
        <v>1666</v>
      </c>
      <c r="B23" s="301">
        <f>SUM(B3:B21)</f>
        <v>8166</v>
      </c>
      <c r="C23" s="302"/>
      <c r="D23" s="21"/>
      <c r="E23" s="32">
        <f>SUM(E3:E21)</f>
        <v>56820.710000000006</v>
      </c>
      <c r="F23" s="177"/>
      <c r="G23" s="198">
        <f>SUM(G3:G21)</f>
        <v>2617.7000000000007</v>
      </c>
      <c r="H23" s="241">
        <f>J33</f>
        <v>105</v>
      </c>
      <c r="I23" s="200">
        <f>G23/H23</f>
        <v>24.930476190476199</v>
      </c>
      <c r="J23" s="242">
        <f>I33</f>
        <v>15.88</v>
      </c>
      <c r="K23" s="2"/>
      <c r="L23" s="1"/>
      <c r="M23" s="1"/>
      <c r="N23" s="1"/>
      <c r="O23" s="1"/>
      <c r="P23" s="1"/>
      <c r="Q23" s="1"/>
    </row>
    <row r="24" spans="1:17" ht="15.75" thickBot="1">
      <c r="A24" s="201">
        <f>A23/J24</f>
        <v>106.65813060179256</v>
      </c>
      <c r="B24" s="297">
        <f>B23+C23</f>
        <v>8166</v>
      </c>
      <c r="C24" s="299"/>
      <c r="D24" s="52">
        <f>E23/B24</f>
        <v>6.958205975998041</v>
      </c>
      <c r="E24" s="19"/>
      <c r="F24" s="203"/>
      <c r="G24" s="202"/>
      <c r="H24" s="202"/>
      <c r="I24" s="204"/>
      <c r="J24" s="204">
        <f>(J3+J23)/2</f>
        <v>15.620000000000001</v>
      </c>
      <c r="K24" s="2"/>
      <c r="L24" s="1"/>
      <c r="M24" s="1"/>
      <c r="N24" s="1"/>
      <c r="O24" s="1"/>
      <c r="P24" s="1"/>
      <c r="Q24" s="1"/>
    </row>
    <row r="25" spans="1:17">
      <c r="A25" s="9"/>
      <c r="B25" s="7"/>
      <c r="C25" s="7"/>
      <c r="D25" s="18"/>
      <c r="E25" s="7"/>
      <c r="F25" s="18"/>
      <c r="G25" s="7"/>
      <c r="H25" s="7"/>
      <c r="I25" s="8"/>
      <c r="J25" s="8"/>
      <c r="K25" s="2"/>
      <c r="L25" s="1"/>
      <c r="M25" s="1"/>
      <c r="N25" s="1"/>
      <c r="O25" s="1"/>
      <c r="P25" s="1"/>
      <c r="Q25" s="1"/>
    </row>
    <row r="26" spans="1:17">
      <c r="A26" s="4"/>
      <c r="B26" s="5"/>
      <c r="C26" s="5"/>
      <c r="D26" s="6"/>
      <c r="E26" s="5"/>
      <c r="F26" s="6"/>
      <c r="G26" s="5"/>
      <c r="H26" s="5"/>
      <c r="I26" s="3"/>
      <c r="J26" s="3"/>
      <c r="K26" s="2"/>
      <c r="L26" s="1"/>
      <c r="M26" s="1"/>
      <c r="N26" s="1"/>
      <c r="O26" s="1"/>
      <c r="P26" s="1"/>
      <c r="Q26" s="1"/>
    </row>
    <row r="27" spans="1:17">
      <c r="A27" s="4"/>
      <c r="B27" s="5"/>
      <c r="C27" s="5"/>
      <c r="D27" s="6"/>
      <c r="E27" s="5"/>
      <c r="F27" s="6"/>
      <c r="G27" s="5"/>
      <c r="H27" s="5"/>
      <c r="I27" s="3"/>
      <c r="J27" s="3"/>
      <c r="K27" s="2"/>
      <c r="L27" s="1"/>
      <c r="M27" s="1"/>
      <c r="N27" s="1"/>
      <c r="O27" s="1"/>
      <c r="P27" s="1"/>
      <c r="Q27" s="1"/>
    </row>
    <row r="28" spans="1:17">
      <c r="A28" s="23"/>
      <c r="B28" s="24"/>
      <c r="C28" s="24"/>
      <c r="D28" s="25"/>
      <c r="E28" s="24"/>
      <c r="F28" s="25"/>
      <c r="G28" s="24"/>
      <c r="H28" s="24"/>
      <c r="I28" s="24"/>
      <c r="J28" s="2"/>
      <c r="K28" s="2"/>
      <c r="L28" s="1"/>
      <c r="M28" s="1"/>
      <c r="N28" s="1"/>
      <c r="O28" s="1"/>
      <c r="P28" s="1"/>
      <c r="Q28" s="1"/>
    </row>
    <row r="29" spans="1:17" ht="15.75" thickBot="1">
      <c r="A29" s="40" t="s">
        <v>48</v>
      </c>
      <c r="B29" s="24"/>
      <c r="C29" s="46">
        <f>B10+B11</f>
        <v>0</v>
      </c>
      <c r="D29" s="47">
        <v>4</v>
      </c>
      <c r="E29" s="83" t="e">
        <f>(C29*D29)/C30</f>
        <v>#DIV/0!</v>
      </c>
      <c r="F29" s="25"/>
      <c r="G29" s="108" t="s">
        <v>57</v>
      </c>
      <c r="H29" s="108" t="s">
        <v>31</v>
      </c>
      <c r="I29" s="108" t="s">
        <v>34</v>
      </c>
      <c r="J29" s="114" t="s">
        <v>35</v>
      </c>
      <c r="K29" s="2"/>
      <c r="L29" s="1"/>
      <c r="M29" s="1"/>
      <c r="N29" s="1"/>
      <c r="O29" s="1"/>
      <c r="P29" s="1"/>
      <c r="Q29" s="1"/>
    </row>
    <row r="30" spans="1:17">
      <c r="A30" s="23"/>
      <c r="B30" s="24"/>
      <c r="C30" s="303"/>
      <c r="D30" s="303"/>
      <c r="E30" s="84"/>
      <c r="F30" s="25"/>
      <c r="G30" s="41">
        <f>L4</f>
        <v>4.6999999999999993</v>
      </c>
      <c r="H30" s="112">
        <f>B3</f>
        <v>6500</v>
      </c>
      <c r="I30" s="41">
        <f>J3</f>
        <v>15.36</v>
      </c>
      <c r="J30" s="51">
        <f>H3</f>
        <v>95.8</v>
      </c>
      <c r="K30" s="2"/>
      <c r="L30" s="1"/>
      <c r="M30" s="1"/>
      <c r="N30" s="1"/>
      <c r="O30" s="1"/>
      <c r="P30" s="1"/>
      <c r="Q30" s="1"/>
    </row>
    <row r="31" spans="1:17">
      <c r="E31" s="85"/>
      <c r="H31" s="108"/>
      <c r="I31" s="108"/>
      <c r="J31" s="114"/>
      <c r="K31" s="2"/>
      <c r="L31" s="1"/>
      <c r="M31" s="1"/>
      <c r="N31" s="1"/>
      <c r="O31" s="1"/>
      <c r="P31" s="1"/>
      <c r="Q31" s="1"/>
    </row>
    <row r="32" spans="1:17" ht="15.75" thickBot="1">
      <c r="A32" s="40" t="s">
        <v>27</v>
      </c>
      <c r="B32" s="24"/>
      <c r="C32" s="46">
        <f>B16+B17</f>
        <v>0</v>
      </c>
      <c r="D32" s="47">
        <v>3.9</v>
      </c>
      <c r="E32" s="83" t="e">
        <f>(C32*D32)/C33</f>
        <v>#DIV/0!</v>
      </c>
      <c r="F32" s="25"/>
      <c r="G32" s="24"/>
      <c r="H32" s="108" t="s">
        <v>36</v>
      </c>
      <c r="I32" s="108" t="s">
        <v>32</v>
      </c>
      <c r="J32" s="114" t="s">
        <v>33</v>
      </c>
      <c r="K32" s="2"/>
      <c r="L32" s="1"/>
      <c r="M32" s="1"/>
      <c r="N32" s="1"/>
      <c r="O32" s="1"/>
      <c r="P32" s="1"/>
      <c r="Q32" s="1"/>
    </row>
    <row r="33" spans="1:17">
      <c r="A33" s="23"/>
      <c r="B33" s="24"/>
      <c r="C33" s="303">
        <f>C30+C32</f>
        <v>0</v>
      </c>
      <c r="D33" s="303"/>
      <c r="E33" s="83" t="e">
        <f>E29-E32</f>
        <v>#DIV/0!</v>
      </c>
      <c r="G33" s="113">
        <v>5.8</v>
      </c>
      <c r="H33" s="112">
        <f>B23</f>
        <v>8166</v>
      </c>
      <c r="I33" s="41">
        <v>15.88</v>
      </c>
      <c r="J33" s="51">
        <v>105</v>
      </c>
      <c r="K33" s="2"/>
      <c r="L33" s="1"/>
      <c r="M33" s="1"/>
      <c r="N33" s="1"/>
      <c r="O33" s="1"/>
      <c r="P33" s="1"/>
      <c r="Q33" s="1"/>
    </row>
    <row r="34" spans="1:17">
      <c r="E34" s="85"/>
      <c r="F34" s="24"/>
      <c r="G34" s="24"/>
      <c r="H34" s="108"/>
      <c r="I34" s="108"/>
      <c r="J34" s="114"/>
      <c r="K34" s="2"/>
    </row>
    <row r="35" spans="1:17" ht="15.75" thickBot="1">
      <c r="A35" s="40" t="s">
        <v>28</v>
      </c>
      <c r="B35" s="24"/>
      <c r="C35" s="46"/>
      <c r="D35" s="47">
        <v>3</v>
      </c>
      <c r="E35" s="83" t="e">
        <f>(C35*D35)/C36</f>
        <v>#DIV/0!</v>
      </c>
      <c r="F35" s="24"/>
      <c r="G35" s="24"/>
      <c r="H35" s="108"/>
      <c r="I35" s="108" t="s">
        <v>37</v>
      </c>
      <c r="J35" s="114"/>
      <c r="K35" s="2"/>
    </row>
    <row r="36" spans="1:17">
      <c r="A36" s="23"/>
      <c r="B36" s="24"/>
      <c r="C36" s="303">
        <f>C33+C35</f>
        <v>0</v>
      </c>
      <c r="D36" s="303"/>
      <c r="E36" s="83" t="e">
        <f>E33-E35</f>
        <v>#DIV/0!</v>
      </c>
      <c r="F36" s="24"/>
      <c r="G36" s="24"/>
      <c r="H36" s="108"/>
      <c r="I36" s="108">
        <f>(I30+I33)/2</f>
        <v>15.620000000000001</v>
      </c>
      <c r="J36" s="114"/>
      <c r="K36" s="2"/>
    </row>
    <row r="37" spans="1:17">
      <c r="E37" s="85"/>
      <c r="F37" s="43" t="s">
        <v>29</v>
      </c>
      <c r="G37" s="112" t="e">
        <f>(E36*C36)/3.9</f>
        <v>#DIV/0!</v>
      </c>
      <c r="H37" s="108"/>
      <c r="I37" s="108"/>
      <c r="J37" s="114"/>
      <c r="K37" s="2"/>
    </row>
    <row r="38" spans="1:17" ht="15.75" thickBot="1">
      <c r="A38" s="40" t="s">
        <v>30</v>
      </c>
      <c r="B38" s="24"/>
      <c r="C38" s="46"/>
      <c r="D38" s="47">
        <v>3.9</v>
      </c>
      <c r="E38" s="83" t="e">
        <f>(G37*D38)/C39</f>
        <v>#DIV/0!</v>
      </c>
      <c r="F38" s="24"/>
      <c r="G38" s="24"/>
      <c r="H38" s="108"/>
      <c r="I38" s="108"/>
      <c r="J38" s="114"/>
      <c r="K38" s="2"/>
    </row>
    <row r="39" spans="1:17">
      <c r="A39" s="23"/>
      <c r="B39" s="24"/>
      <c r="C39" s="303">
        <f>C36+C38</f>
        <v>0</v>
      </c>
      <c r="D39" s="303"/>
      <c r="E39" s="83" t="e">
        <f>E36-E38</f>
        <v>#DIV/0!</v>
      </c>
      <c r="F39" s="23"/>
      <c r="G39" s="23"/>
      <c r="H39" s="40"/>
      <c r="I39" s="40"/>
      <c r="J39" s="50"/>
      <c r="K39" s="1"/>
    </row>
    <row r="40" spans="1:17">
      <c r="A40" s="23"/>
      <c r="B40" s="23"/>
      <c r="C40" s="23"/>
      <c r="D40" s="23"/>
      <c r="E40" s="23"/>
      <c r="F40" s="23"/>
      <c r="G40" s="23"/>
      <c r="H40" s="40"/>
      <c r="I40" s="40"/>
      <c r="J40" s="50"/>
      <c r="K40" s="1"/>
    </row>
    <row r="41" spans="1:17">
      <c r="A41" s="23"/>
      <c r="B41" s="23"/>
      <c r="C41" s="23"/>
      <c r="D41" s="23"/>
      <c r="E41" s="23"/>
      <c r="F41" s="23"/>
      <c r="G41" s="23"/>
      <c r="H41" s="23"/>
      <c r="I41" s="23"/>
      <c r="J41" s="1"/>
      <c r="K41" s="1"/>
    </row>
    <row r="42" spans="1:17" ht="15.75">
      <c r="A42" s="39" t="s">
        <v>36</v>
      </c>
      <c r="B42" s="39">
        <f>B23</f>
        <v>8166</v>
      </c>
      <c r="C42" s="23"/>
      <c r="D42" s="39" t="s">
        <v>43</v>
      </c>
      <c r="E42" s="86">
        <v>5.8</v>
      </c>
      <c r="F42" s="44" t="s">
        <v>44</v>
      </c>
      <c r="G42" s="44">
        <v>28.6</v>
      </c>
      <c r="H42" s="44">
        <v>0.25</v>
      </c>
      <c r="I42" s="72">
        <f>G42*H42</f>
        <v>7.15</v>
      </c>
      <c r="J42" s="1"/>
      <c r="K42" s="1"/>
    </row>
    <row r="43" spans="1:17">
      <c r="A43" s="23"/>
      <c r="B43" s="23"/>
      <c r="C43" s="23"/>
      <c r="D43" s="23"/>
      <c r="E43" s="23"/>
      <c r="F43" s="23"/>
      <c r="G43" s="23"/>
      <c r="H43" s="23"/>
      <c r="I43" s="23"/>
      <c r="J43" s="1"/>
      <c r="K43" s="1"/>
    </row>
    <row r="44" spans="1:17" ht="15.75">
      <c r="A44" s="44" t="s">
        <v>39</v>
      </c>
      <c r="B44" s="72">
        <f>I42</f>
        <v>7.15</v>
      </c>
      <c r="C44" s="23"/>
      <c r="D44" s="23"/>
      <c r="E44" s="23"/>
      <c r="F44" s="23"/>
      <c r="G44" s="23"/>
      <c r="H44" s="23"/>
      <c r="I44" s="23"/>
      <c r="J44" s="1"/>
      <c r="K44" s="1"/>
    </row>
    <row r="45" spans="1:17" ht="16.5" thickBot="1">
      <c r="A45" s="54" t="s">
        <v>2</v>
      </c>
      <c r="B45" s="73">
        <f>D24</f>
        <v>6.958205975998041</v>
      </c>
      <c r="C45" s="1"/>
      <c r="D45" s="1"/>
      <c r="E45" s="44" t="s">
        <v>41</v>
      </c>
      <c r="F45" s="46"/>
      <c r="G45" s="46"/>
      <c r="H45" s="58">
        <f>F45*G45*G45*G45</f>
        <v>0</v>
      </c>
      <c r="I45" s="56">
        <f>H45/H46</f>
        <v>0</v>
      </c>
      <c r="J45" s="1"/>
      <c r="K45" s="1"/>
    </row>
    <row r="46" spans="1:17" ht="15.75">
      <c r="A46" s="54" t="s">
        <v>40</v>
      </c>
      <c r="B46" s="74">
        <f>B44-B45</f>
        <v>0.19179402400195933</v>
      </c>
      <c r="C46" s="1"/>
      <c r="D46" s="1"/>
      <c r="E46" s="44"/>
      <c r="F46" s="114">
        <v>12</v>
      </c>
      <c r="G46" s="114">
        <f>B24</f>
        <v>8166</v>
      </c>
      <c r="H46" s="58">
        <f>F46*G46</f>
        <v>97992</v>
      </c>
      <c r="I46" s="57"/>
      <c r="J46" s="1"/>
      <c r="K46" s="1"/>
    </row>
    <row r="47" spans="1:17" ht="16.5" thickBot="1">
      <c r="A47" s="54" t="s">
        <v>41</v>
      </c>
      <c r="B47" s="75">
        <v>0.01</v>
      </c>
      <c r="C47" s="1"/>
      <c r="D47" s="1"/>
      <c r="F47" s="50"/>
      <c r="G47" s="50"/>
      <c r="H47" s="58"/>
      <c r="I47" s="57"/>
      <c r="J47" s="1"/>
      <c r="K47" s="1"/>
    </row>
    <row r="48" spans="1:17" ht="16.5" thickBot="1">
      <c r="A48" s="76" t="s">
        <v>42</v>
      </c>
      <c r="B48" s="77">
        <f>B46-B47</f>
        <v>0.18179402400195932</v>
      </c>
      <c r="C48" s="1"/>
      <c r="D48" s="1"/>
      <c r="E48" s="44" t="s">
        <v>41</v>
      </c>
      <c r="F48" s="46"/>
      <c r="G48" s="47"/>
      <c r="H48" s="58">
        <f>F48*G48*G48*G48</f>
        <v>0</v>
      </c>
      <c r="I48" s="56">
        <f>H48/H49</f>
        <v>0</v>
      </c>
      <c r="J48" s="1"/>
      <c r="K48" s="1"/>
    </row>
    <row r="49" spans="1:11" ht="15.75">
      <c r="A49" s="1"/>
      <c r="B49" s="1"/>
      <c r="C49" s="1"/>
      <c r="D49" s="1"/>
      <c r="E49" s="44"/>
      <c r="F49" s="114">
        <v>12</v>
      </c>
      <c r="G49" s="114">
        <f>B24</f>
        <v>8166</v>
      </c>
      <c r="H49" s="58">
        <f>F49*G49</f>
        <v>97992</v>
      </c>
      <c r="I49" s="57"/>
      <c r="J49" s="1"/>
      <c r="K49" s="1"/>
    </row>
    <row r="50" spans="1:11">
      <c r="A50" s="1"/>
      <c r="B50" s="1"/>
      <c r="C50" s="1"/>
      <c r="D50" s="1"/>
      <c r="F50" s="50"/>
      <c r="G50" s="50"/>
      <c r="H50" s="58"/>
      <c r="I50" s="57"/>
      <c r="J50" s="1"/>
      <c r="K50" s="1"/>
    </row>
    <row r="51" spans="1:11" ht="16.5" thickBot="1">
      <c r="A51" s="1"/>
      <c r="B51" s="1"/>
      <c r="C51" s="1"/>
      <c r="D51" s="1"/>
      <c r="E51" s="44" t="s">
        <v>41</v>
      </c>
      <c r="F51" s="55"/>
      <c r="G51" s="55"/>
      <c r="H51" s="58">
        <f>F51*G51*G51*G51</f>
        <v>0</v>
      </c>
      <c r="I51" s="56"/>
      <c r="J51" s="1"/>
      <c r="K51" s="1"/>
    </row>
    <row r="52" spans="1:11">
      <c r="A52" s="1"/>
      <c r="B52" s="1"/>
      <c r="C52" s="1"/>
      <c r="D52" s="1"/>
      <c r="E52" s="1"/>
      <c r="F52" s="114"/>
      <c r="G52" s="50"/>
      <c r="H52" s="58">
        <f>F52*G52</f>
        <v>0</v>
      </c>
      <c r="I52" s="57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57"/>
      <c r="I53" s="57"/>
      <c r="J53" s="1"/>
      <c r="K53" s="1"/>
    </row>
    <row r="54" spans="1:11">
      <c r="A54" s="1"/>
      <c r="B54" s="1"/>
      <c r="C54" s="1"/>
      <c r="D54" s="1"/>
      <c r="E54" s="114" t="s">
        <v>41</v>
      </c>
      <c r="F54" s="1"/>
      <c r="G54" s="1"/>
      <c r="H54" s="57"/>
      <c r="I54" s="57"/>
      <c r="J54" s="1"/>
      <c r="K54" s="1"/>
    </row>
    <row r="55" spans="1:11">
      <c r="A55" s="1"/>
      <c r="B55" s="1"/>
      <c r="C55" s="1"/>
      <c r="D55" s="1"/>
      <c r="E55" s="50" t="s">
        <v>45</v>
      </c>
      <c r="F55" s="1"/>
      <c r="G55" s="1"/>
      <c r="H55" s="1"/>
      <c r="I55" s="56">
        <f>I45+I48+I51+I54</f>
        <v>0</v>
      </c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</sheetData>
  <mergeCells count="29">
    <mergeCell ref="B12:C12"/>
    <mergeCell ref="B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23:C23"/>
    <mergeCell ref="B13:C13"/>
    <mergeCell ref="B14:C14"/>
    <mergeCell ref="B15:C15"/>
    <mergeCell ref="B16:C16"/>
    <mergeCell ref="B17:C17"/>
    <mergeCell ref="B18:C18"/>
    <mergeCell ref="K18:N18"/>
    <mergeCell ref="B19:C19"/>
    <mergeCell ref="B20:C20"/>
    <mergeCell ref="B21:C21"/>
    <mergeCell ref="B22:C22"/>
    <mergeCell ref="B24:C24"/>
    <mergeCell ref="C30:D30"/>
    <mergeCell ref="C33:D33"/>
    <mergeCell ref="C36:D36"/>
    <mergeCell ref="C39:D39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Q82"/>
  <sheetViews>
    <sheetView workbookViewId="0">
      <selection activeCell="Q29" sqref="Q29"/>
    </sheetView>
  </sheetViews>
  <sheetFormatPr baseColWidth="10" defaultRowHeight="15"/>
  <cols>
    <col min="1" max="1" width="9.85546875" customWidth="1"/>
    <col min="2" max="2" width="6.85546875" customWidth="1"/>
    <col min="3" max="3" width="6.5703125" customWidth="1"/>
    <col min="4" max="4" width="8.7109375" customWidth="1"/>
    <col min="5" max="5" width="10.42578125" customWidth="1"/>
    <col min="6" max="6" width="8.7109375" customWidth="1"/>
    <col min="7" max="7" width="10.7109375" customWidth="1"/>
    <col min="8" max="8" width="8.7109375" customWidth="1"/>
    <col min="9" max="9" width="8.42578125" customWidth="1"/>
    <col min="10" max="10" width="8.140625" customWidth="1"/>
  </cols>
  <sheetData>
    <row r="1" spans="1:17" ht="15.75" thickBot="1">
      <c r="A1" s="235" t="s">
        <v>0</v>
      </c>
      <c r="B1" s="295" t="s">
        <v>1</v>
      </c>
      <c r="C1" s="296"/>
      <c r="D1" s="15" t="s">
        <v>2</v>
      </c>
      <c r="E1" s="16" t="s">
        <v>3</v>
      </c>
      <c r="F1" s="15" t="s">
        <v>4</v>
      </c>
      <c r="G1" s="16" t="s">
        <v>5</v>
      </c>
      <c r="H1" s="15" t="s">
        <v>24</v>
      </c>
      <c r="I1" s="16" t="s">
        <v>26</v>
      </c>
      <c r="J1" s="16" t="s">
        <v>25</v>
      </c>
      <c r="K1" s="1"/>
      <c r="L1" s="1"/>
      <c r="M1" s="1"/>
      <c r="N1" s="1"/>
      <c r="O1" s="1"/>
      <c r="P1" s="1"/>
      <c r="Q1" s="1"/>
    </row>
    <row r="2" spans="1:17" ht="15.75" thickBot="1">
      <c r="A2" s="235"/>
      <c r="B2" s="297" t="s">
        <v>46</v>
      </c>
      <c r="C2" s="298"/>
      <c r="D2" s="110"/>
      <c r="E2" s="12"/>
      <c r="F2" s="12"/>
      <c r="G2" s="12"/>
      <c r="H2" s="13"/>
      <c r="I2" s="14"/>
      <c r="J2" s="14"/>
      <c r="K2" s="116" t="s">
        <v>49</v>
      </c>
      <c r="L2" s="115">
        <v>4.2</v>
      </c>
      <c r="M2" s="62" t="s">
        <v>52</v>
      </c>
      <c r="N2" s="114">
        <v>7.15</v>
      </c>
      <c r="O2" s="1"/>
      <c r="P2" s="1"/>
      <c r="Q2" s="1"/>
    </row>
    <row r="3" spans="1:17">
      <c r="A3" s="167" t="s">
        <v>6</v>
      </c>
      <c r="B3" s="275">
        <f>M4</f>
        <v>5975</v>
      </c>
      <c r="C3" s="276"/>
      <c r="D3" s="29">
        <f>N2</f>
        <v>7.15</v>
      </c>
      <c r="E3" s="30">
        <f>B3*D3</f>
        <v>42721.25</v>
      </c>
      <c r="F3" s="8" t="s">
        <v>38</v>
      </c>
      <c r="G3" s="33" t="s">
        <v>38</v>
      </c>
      <c r="H3" s="8">
        <f>O4</f>
        <v>93</v>
      </c>
      <c r="I3" s="64"/>
      <c r="J3" s="68">
        <f>N4</f>
        <v>15.2</v>
      </c>
      <c r="K3" s="116" t="s">
        <v>50</v>
      </c>
      <c r="L3" s="115">
        <v>4.5</v>
      </c>
      <c r="M3" s="1"/>
      <c r="N3" s="1"/>
      <c r="O3" s="1"/>
      <c r="P3" s="1"/>
      <c r="Q3" s="1"/>
    </row>
    <row r="4" spans="1:17">
      <c r="A4" s="170" t="s">
        <v>7</v>
      </c>
      <c r="B4" s="290"/>
      <c r="C4" s="280"/>
      <c r="D4" s="28">
        <v>4.3</v>
      </c>
      <c r="E4" s="30">
        <f t="shared" ref="E4:E21" si="0">B4*D4</f>
        <v>0</v>
      </c>
      <c r="F4" s="28">
        <v>-32</v>
      </c>
      <c r="G4" s="34">
        <f>B4*F4</f>
        <v>0</v>
      </c>
      <c r="H4" s="3"/>
      <c r="I4" s="65"/>
      <c r="J4" s="65"/>
      <c r="K4" s="116" t="s">
        <v>51</v>
      </c>
      <c r="L4" s="115">
        <f>(L2+L3)/2</f>
        <v>4.3499999999999996</v>
      </c>
      <c r="M4" s="117">
        <v>5975</v>
      </c>
      <c r="N4" s="113">
        <v>15.2</v>
      </c>
      <c r="O4" s="114">
        <v>93</v>
      </c>
      <c r="P4" s="1"/>
      <c r="Q4" s="1"/>
    </row>
    <row r="5" spans="1:17">
      <c r="A5" s="170" t="s">
        <v>8</v>
      </c>
      <c r="B5" s="290"/>
      <c r="C5" s="280"/>
      <c r="D5" s="28">
        <v>3.7</v>
      </c>
      <c r="E5" s="30">
        <f t="shared" si="0"/>
        <v>0</v>
      </c>
      <c r="F5" s="28">
        <v>-16.3</v>
      </c>
      <c r="G5" s="34">
        <f t="shared" ref="G5:G21" si="1">B5*F5</f>
        <v>0</v>
      </c>
      <c r="H5" s="3"/>
      <c r="I5" s="65"/>
      <c r="J5" s="65"/>
      <c r="K5" s="2"/>
      <c r="L5" s="1"/>
      <c r="M5" s="1"/>
      <c r="N5" s="1"/>
      <c r="O5" s="1"/>
      <c r="P5" s="1"/>
      <c r="Q5" s="1"/>
    </row>
    <row r="6" spans="1:17">
      <c r="A6" s="170" t="s">
        <v>9</v>
      </c>
      <c r="B6" s="290"/>
      <c r="C6" s="280"/>
      <c r="D6" s="28">
        <v>3.7</v>
      </c>
      <c r="E6" s="30">
        <f t="shared" si="0"/>
        <v>0</v>
      </c>
      <c r="F6" s="28">
        <v>12.7</v>
      </c>
      <c r="G6" s="34">
        <f t="shared" si="1"/>
        <v>0</v>
      </c>
      <c r="H6" s="3"/>
      <c r="I6" s="65"/>
      <c r="J6" s="65"/>
      <c r="K6" s="2"/>
      <c r="L6" s="1"/>
      <c r="M6" s="1"/>
      <c r="N6" s="1"/>
      <c r="O6" s="1"/>
      <c r="P6" s="1"/>
      <c r="Q6" s="1"/>
    </row>
    <row r="7" spans="1:17">
      <c r="A7" s="170" t="s">
        <v>10</v>
      </c>
      <c r="B7" s="290"/>
      <c r="C7" s="280"/>
      <c r="D7" s="28">
        <v>7.4</v>
      </c>
      <c r="E7" s="30">
        <f t="shared" si="0"/>
        <v>0</v>
      </c>
      <c r="F7" s="28">
        <v>-35</v>
      </c>
      <c r="G7" s="34">
        <f t="shared" si="1"/>
        <v>0</v>
      </c>
      <c r="H7" s="3"/>
      <c r="I7" s="65"/>
      <c r="J7" s="65"/>
      <c r="K7" s="114"/>
      <c r="L7" s="114" t="s">
        <v>54</v>
      </c>
      <c r="M7" s="114" t="s">
        <v>53</v>
      </c>
      <c r="N7" s="1"/>
      <c r="O7" s="1"/>
      <c r="P7" s="1"/>
      <c r="Q7" s="1"/>
    </row>
    <row r="8" spans="1:17">
      <c r="A8" s="170" t="s">
        <v>11</v>
      </c>
      <c r="B8" s="290"/>
      <c r="C8" s="280"/>
      <c r="D8" s="28">
        <v>7.7</v>
      </c>
      <c r="E8" s="30">
        <f t="shared" si="0"/>
        <v>0</v>
      </c>
      <c r="F8" s="28">
        <v>-13</v>
      </c>
      <c r="G8" s="34">
        <f t="shared" si="1"/>
        <v>0</v>
      </c>
      <c r="H8" s="3"/>
      <c r="I8" s="65"/>
      <c r="J8" s="65"/>
      <c r="K8" s="114"/>
      <c r="L8" s="50"/>
      <c r="M8" s="50"/>
      <c r="N8" s="1"/>
      <c r="O8" s="1"/>
      <c r="P8" s="1"/>
      <c r="Q8" s="1"/>
    </row>
    <row r="9" spans="1:17">
      <c r="A9" s="170" t="s">
        <v>12</v>
      </c>
      <c r="B9" s="290"/>
      <c r="C9" s="280"/>
      <c r="D9" s="28">
        <v>7.7</v>
      </c>
      <c r="E9" s="30">
        <f t="shared" si="0"/>
        <v>0</v>
      </c>
      <c r="F9" s="28">
        <v>12.8</v>
      </c>
      <c r="G9" s="34">
        <f t="shared" si="1"/>
        <v>0</v>
      </c>
      <c r="H9" s="3"/>
      <c r="I9" s="65"/>
      <c r="J9" s="65"/>
      <c r="K9" s="114"/>
      <c r="L9" s="113">
        <f>L2</f>
        <v>4.2</v>
      </c>
      <c r="M9" s="113">
        <f>L3</f>
        <v>4.5</v>
      </c>
      <c r="N9" s="1"/>
      <c r="O9" s="1"/>
      <c r="P9" s="1"/>
      <c r="Q9" s="1"/>
    </row>
    <row r="10" spans="1:17">
      <c r="A10" s="170" t="s">
        <v>47</v>
      </c>
      <c r="B10" s="290">
        <v>252</v>
      </c>
      <c r="C10" s="280"/>
      <c r="D10" s="28">
        <v>3.65</v>
      </c>
      <c r="E10" s="30">
        <f t="shared" si="0"/>
        <v>919.8</v>
      </c>
      <c r="F10" s="28">
        <v>-3.3</v>
      </c>
      <c r="G10" s="34">
        <f t="shared" si="1"/>
        <v>-831.59999999999991</v>
      </c>
      <c r="H10" s="3"/>
      <c r="I10" s="65"/>
      <c r="J10" s="65"/>
      <c r="K10" s="114" t="s">
        <v>55</v>
      </c>
      <c r="L10" s="78">
        <f>A24/100</f>
        <v>0.35490779919767107</v>
      </c>
      <c r="M10" s="78">
        <f>A24/100</f>
        <v>0.35490779919767107</v>
      </c>
      <c r="N10" s="1"/>
      <c r="O10" s="1"/>
      <c r="P10" s="1"/>
      <c r="Q10" s="1"/>
    </row>
    <row r="11" spans="1:17">
      <c r="A11" s="170" t="s">
        <v>13</v>
      </c>
      <c r="B11" s="290"/>
      <c r="C11" s="280"/>
      <c r="D11" s="28">
        <v>3.65</v>
      </c>
      <c r="E11" s="30">
        <f t="shared" si="0"/>
        <v>0</v>
      </c>
      <c r="F11" s="28">
        <v>-3.3</v>
      </c>
      <c r="G11" s="34">
        <f t="shared" si="1"/>
        <v>0</v>
      </c>
      <c r="H11" s="3"/>
      <c r="I11" s="65"/>
      <c r="J11" s="65"/>
      <c r="K11" s="114"/>
      <c r="L11" s="113">
        <f>L9+L10</f>
        <v>4.5549077991976716</v>
      </c>
      <c r="M11" s="113">
        <f>M9+M10</f>
        <v>4.8549077991976715</v>
      </c>
      <c r="N11" s="1"/>
      <c r="O11" s="1"/>
      <c r="P11" s="1"/>
      <c r="Q11" s="1"/>
    </row>
    <row r="12" spans="1:17" ht="15.75" thickBot="1">
      <c r="A12" s="170" t="s">
        <v>23</v>
      </c>
      <c r="B12" s="290"/>
      <c r="C12" s="280"/>
      <c r="D12" s="59">
        <v>12.1</v>
      </c>
      <c r="E12" s="30">
        <f t="shared" si="0"/>
        <v>0</v>
      </c>
      <c r="F12" s="59">
        <v>20.7</v>
      </c>
      <c r="G12" s="34">
        <f t="shared" si="1"/>
        <v>0</v>
      </c>
      <c r="H12" s="3"/>
      <c r="I12" s="65"/>
      <c r="J12" s="65"/>
      <c r="K12" s="114" t="s">
        <v>26</v>
      </c>
      <c r="L12" s="41">
        <f>(-I23/2)/100</f>
        <v>-2.4291601320420405E-2</v>
      </c>
      <c r="M12" s="41">
        <f>(I23/2)/100</f>
        <v>2.4291601320420405E-2</v>
      </c>
      <c r="N12" s="1"/>
      <c r="O12" s="1"/>
      <c r="P12" s="1"/>
      <c r="Q12" s="1"/>
    </row>
    <row r="13" spans="1:17" ht="15.75" thickBot="1">
      <c r="A13" s="170" t="s">
        <v>14</v>
      </c>
      <c r="B13" s="290"/>
      <c r="C13" s="280"/>
      <c r="D13" s="28">
        <v>4.0999999999999996</v>
      </c>
      <c r="E13" s="30">
        <f t="shared" si="0"/>
        <v>0</v>
      </c>
      <c r="F13" s="28">
        <v>-50.9</v>
      </c>
      <c r="G13" s="34">
        <f t="shared" si="1"/>
        <v>0</v>
      </c>
      <c r="H13" s="3"/>
      <c r="I13" s="65"/>
      <c r="J13" s="65"/>
      <c r="K13" s="101" t="s">
        <v>56</v>
      </c>
      <c r="L13" s="102">
        <f>L11+L12</f>
        <v>4.5306161978772517</v>
      </c>
      <c r="M13" s="103">
        <f>M11+M12</f>
        <v>4.8791994005180914</v>
      </c>
      <c r="N13" s="1"/>
      <c r="O13" s="1"/>
      <c r="P13" s="1"/>
      <c r="Q13" s="1"/>
    </row>
    <row r="14" spans="1:17">
      <c r="A14" s="170" t="s">
        <v>15</v>
      </c>
      <c r="B14" s="290"/>
      <c r="C14" s="280"/>
      <c r="D14" s="28">
        <v>3.97</v>
      </c>
      <c r="E14" s="30">
        <f t="shared" si="0"/>
        <v>0</v>
      </c>
      <c r="F14" s="28">
        <v>-44.7</v>
      </c>
      <c r="G14" s="34">
        <f t="shared" si="1"/>
        <v>0</v>
      </c>
      <c r="H14" s="3"/>
      <c r="I14" s="65"/>
      <c r="J14" s="65"/>
      <c r="K14" s="114"/>
      <c r="L14" s="113"/>
      <c r="M14" s="113"/>
      <c r="N14" s="1"/>
      <c r="O14" s="1"/>
      <c r="P14" s="1"/>
      <c r="Q14" s="1"/>
    </row>
    <row r="15" spans="1:17">
      <c r="A15" s="170" t="s">
        <v>16</v>
      </c>
      <c r="B15" s="290"/>
      <c r="C15" s="280"/>
      <c r="D15" s="28">
        <v>5.23</v>
      </c>
      <c r="E15" s="30">
        <f t="shared" si="0"/>
        <v>0</v>
      </c>
      <c r="F15" s="28">
        <v>51.5</v>
      </c>
      <c r="G15" s="34">
        <f t="shared" si="1"/>
        <v>0</v>
      </c>
      <c r="H15" s="3"/>
      <c r="I15" s="65"/>
      <c r="J15" s="65"/>
      <c r="K15" s="114"/>
      <c r="L15" s="113"/>
      <c r="M15" s="113"/>
      <c r="N15" s="1"/>
      <c r="O15" s="1"/>
      <c r="P15" s="1"/>
      <c r="Q15" s="1"/>
    </row>
    <row r="16" spans="1:17">
      <c r="A16" s="170" t="s">
        <v>17</v>
      </c>
      <c r="B16" s="285">
        <v>130</v>
      </c>
      <c r="C16" s="286"/>
      <c r="D16" s="28">
        <v>0.6</v>
      </c>
      <c r="E16" s="30">
        <f t="shared" si="0"/>
        <v>78</v>
      </c>
      <c r="F16" s="28">
        <v>-16.399999999999999</v>
      </c>
      <c r="G16" s="34">
        <f t="shared" si="1"/>
        <v>-2132</v>
      </c>
      <c r="H16" s="3"/>
      <c r="I16" s="65"/>
      <c r="J16" s="65"/>
      <c r="K16" s="114" t="s">
        <v>58</v>
      </c>
      <c r="L16" s="96">
        <v>300</v>
      </c>
      <c r="M16" s="97">
        <v>0.84</v>
      </c>
      <c r="N16" s="58">
        <f>L16*M16</f>
        <v>252</v>
      </c>
      <c r="O16" s="1"/>
      <c r="P16" s="1"/>
      <c r="Q16" s="1"/>
    </row>
    <row r="17" spans="1:17">
      <c r="A17" s="170" t="s">
        <v>18</v>
      </c>
      <c r="B17" s="285"/>
      <c r="C17" s="286"/>
      <c r="D17" s="28">
        <v>0.6</v>
      </c>
      <c r="E17" s="30">
        <f t="shared" si="0"/>
        <v>0</v>
      </c>
      <c r="F17" s="28">
        <v>-16.399999999999999</v>
      </c>
      <c r="G17" s="34">
        <f t="shared" si="1"/>
        <v>0</v>
      </c>
      <c r="H17" s="3"/>
      <c r="I17" s="65"/>
      <c r="J17" s="65"/>
      <c r="K17" s="114"/>
      <c r="L17" s="113"/>
      <c r="M17" s="113"/>
      <c r="N17" s="1"/>
      <c r="O17" s="1"/>
      <c r="P17" s="1"/>
      <c r="Q17" s="1"/>
    </row>
    <row r="18" spans="1:17">
      <c r="A18" s="170" t="s">
        <v>19</v>
      </c>
      <c r="B18" s="306">
        <f>G37</f>
        <v>55.299117174041456</v>
      </c>
      <c r="C18" s="286"/>
      <c r="D18" s="28">
        <v>0.6</v>
      </c>
      <c r="E18" s="30">
        <f t="shared" si="0"/>
        <v>33.179470304424875</v>
      </c>
      <c r="F18" s="28">
        <v>-3.3</v>
      </c>
      <c r="G18" s="34">
        <f t="shared" si="1"/>
        <v>-182.48708667433681</v>
      </c>
      <c r="H18" s="3"/>
      <c r="I18" s="65"/>
      <c r="J18" s="65"/>
      <c r="K18" s="281"/>
      <c r="L18" s="282"/>
      <c r="M18" s="282"/>
      <c r="N18" s="282"/>
      <c r="O18" s="1"/>
      <c r="P18" s="1"/>
      <c r="Q18" s="1"/>
    </row>
    <row r="19" spans="1:17">
      <c r="A19" s="170" t="s">
        <v>20</v>
      </c>
      <c r="B19" s="285"/>
      <c r="C19" s="286"/>
      <c r="D19" s="28">
        <v>0.6</v>
      </c>
      <c r="E19" s="30">
        <f t="shared" si="0"/>
        <v>0</v>
      </c>
      <c r="F19" s="28">
        <v>-3.3</v>
      </c>
      <c r="G19" s="34">
        <f t="shared" si="1"/>
        <v>0</v>
      </c>
      <c r="H19" s="3"/>
      <c r="I19" s="65"/>
      <c r="J19" s="65"/>
      <c r="K19" s="114"/>
      <c r="L19" s="113"/>
      <c r="M19" s="113"/>
      <c r="N19" s="1"/>
      <c r="O19" s="1"/>
      <c r="P19" s="1"/>
      <c r="Q19" s="1"/>
    </row>
    <row r="20" spans="1:17">
      <c r="A20" s="170" t="s">
        <v>21</v>
      </c>
      <c r="B20" s="285">
        <v>105</v>
      </c>
      <c r="C20" s="286"/>
      <c r="D20" s="28">
        <v>0.75</v>
      </c>
      <c r="E20" s="30">
        <f t="shared" si="0"/>
        <v>78.75</v>
      </c>
      <c r="F20" s="28">
        <v>34.4</v>
      </c>
      <c r="G20" s="34">
        <f t="shared" si="1"/>
        <v>3612</v>
      </c>
      <c r="H20" s="3"/>
      <c r="I20" s="65"/>
      <c r="J20" s="65"/>
      <c r="K20" s="98" t="s">
        <v>62</v>
      </c>
      <c r="L20" s="99"/>
      <c r="M20" s="113">
        <v>0.3</v>
      </c>
      <c r="N20" s="1"/>
      <c r="O20" s="1" t="s">
        <v>68</v>
      </c>
      <c r="P20" s="1"/>
      <c r="Q20" s="1"/>
    </row>
    <row r="21" spans="1:17">
      <c r="A21" s="170" t="s">
        <v>22</v>
      </c>
      <c r="B21" s="290"/>
      <c r="C21" s="280"/>
      <c r="D21" s="28">
        <v>0.75</v>
      </c>
      <c r="E21" s="30">
        <f t="shared" si="0"/>
        <v>0</v>
      </c>
      <c r="F21" s="28">
        <v>34.4</v>
      </c>
      <c r="G21" s="34">
        <f t="shared" si="1"/>
        <v>0</v>
      </c>
      <c r="H21" s="3"/>
      <c r="I21" s="65"/>
      <c r="J21" s="65"/>
      <c r="K21" s="114"/>
      <c r="L21" s="50"/>
      <c r="M21" s="50"/>
      <c r="N21" s="1"/>
      <c r="O21" s="1"/>
      <c r="P21" s="1"/>
      <c r="Q21" s="1"/>
    </row>
    <row r="22" spans="1:17" ht="15.75" thickBot="1">
      <c r="A22" s="173"/>
      <c r="B22" s="291"/>
      <c r="C22" s="292"/>
      <c r="D22" s="17"/>
      <c r="E22" s="31"/>
      <c r="F22" s="17"/>
      <c r="G22" s="35"/>
      <c r="H22" s="66"/>
      <c r="I22" s="67"/>
      <c r="J22" s="67"/>
      <c r="K22" s="114"/>
      <c r="L22" s="50"/>
      <c r="M22" s="50"/>
      <c r="N22" s="1"/>
      <c r="O22" s="1"/>
      <c r="P22" s="1"/>
      <c r="Q22" s="1"/>
    </row>
    <row r="23" spans="1:17" ht="15.75" thickBot="1">
      <c r="A23" s="176">
        <f>SUM(B23-B3)</f>
        <v>542.29911717404138</v>
      </c>
      <c r="B23" s="273">
        <f>SUM(B3:B21)</f>
        <v>6517.2991171740414</v>
      </c>
      <c r="C23" s="274"/>
      <c r="D23" s="21"/>
      <c r="E23" s="32">
        <f>SUM(E3:E21)</f>
        <v>43830.979470304424</v>
      </c>
      <c r="F23" s="21"/>
      <c r="G23" s="36">
        <f>SUM(G3:G21)</f>
        <v>465.91291332566334</v>
      </c>
      <c r="H23" s="87">
        <f>J33</f>
        <v>95.9</v>
      </c>
      <c r="I23" s="37">
        <f>G23/H23</f>
        <v>4.8583202640840808</v>
      </c>
      <c r="J23" s="80">
        <f>I33</f>
        <v>15.36</v>
      </c>
      <c r="K23" s="2"/>
      <c r="L23" s="1"/>
      <c r="M23" s="1"/>
      <c r="N23" s="1"/>
      <c r="O23" s="1"/>
      <c r="P23" s="1"/>
      <c r="Q23" s="1"/>
    </row>
    <row r="24" spans="1:17" ht="15.75" thickBot="1">
      <c r="A24" s="201">
        <f>A23/J24</f>
        <v>35.490779919767107</v>
      </c>
      <c r="B24" s="293">
        <f>B23+C23</f>
        <v>6517.2991171740414</v>
      </c>
      <c r="C24" s="294"/>
      <c r="D24" s="52">
        <f>E23/B24</f>
        <v>6.7253288029704432</v>
      </c>
      <c r="E24" s="19"/>
      <c r="F24" s="20"/>
      <c r="G24" s="19"/>
      <c r="H24" s="19"/>
      <c r="I24" s="12"/>
      <c r="J24" s="12">
        <f>(J3+J23)/2</f>
        <v>15.28</v>
      </c>
      <c r="K24" s="2"/>
      <c r="L24" s="1"/>
      <c r="M24" s="1"/>
      <c r="N24" s="1"/>
      <c r="O24" s="1"/>
      <c r="P24" s="1"/>
      <c r="Q24" s="1"/>
    </row>
    <row r="25" spans="1:17">
      <c r="A25" s="9"/>
      <c r="B25" s="7"/>
      <c r="C25" s="7"/>
      <c r="D25" s="18"/>
      <c r="E25" s="7"/>
      <c r="F25" s="18"/>
      <c r="G25" s="7"/>
      <c r="H25" s="7"/>
      <c r="I25" s="8"/>
      <c r="J25" s="8"/>
      <c r="K25" s="2"/>
      <c r="L25" s="1"/>
      <c r="M25" s="1"/>
      <c r="N25" s="1"/>
      <c r="O25" s="1"/>
      <c r="P25" s="1"/>
      <c r="Q25" s="1"/>
    </row>
    <row r="26" spans="1:17">
      <c r="A26" s="4"/>
      <c r="B26" s="5"/>
      <c r="C26" s="5"/>
      <c r="D26" s="6"/>
      <c r="E26" s="5"/>
      <c r="F26" s="6"/>
      <c r="G26" s="5"/>
      <c r="H26" s="5"/>
      <c r="I26" s="3"/>
      <c r="J26" s="3"/>
      <c r="K26" s="2"/>
      <c r="L26" s="1"/>
      <c r="M26" s="1"/>
      <c r="N26" s="1"/>
      <c r="O26" s="1"/>
      <c r="P26" s="1"/>
      <c r="Q26" s="1"/>
    </row>
    <row r="27" spans="1:17">
      <c r="A27" s="4"/>
      <c r="B27" s="5"/>
      <c r="C27" s="5"/>
      <c r="D27" s="6"/>
      <c r="E27" s="5"/>
      <c r="F27" s="6"/>
      <c r="G27" s="5"/>
      <c r="H27" s="5"/>
      <c r="I27" s="3"/>
      <c r="J27" s="3"/>
      <c r="K27" s="2"/>
      <c r="L27" s="1"/>
      <c r="M27" s="1"/>
      <c r="N27" s="1"/>
      <c r="O27" s="1"/>
      <c r="P27" s="1"/>
      <c r="Q27" s="1"/>
    </row>
    <row r="28" spans="1:17">
      <c r="A28" s="23"/>
      <c r="B28" s="24"/>
      <c r="C28" s="24"/>
      <c r="D28" s="25"/>
      <c r="E28" s="24"/>
      <c r="F28" s="25"/>
      <c r="G28" s="24"/>
      <c r="H28" s="24"/>
      <c r="I28" s="24"/>
      <c r="J28" s="2"/>
      <c r="K28" s="2"/>
      <c r="L28" s="1"/>
      <c r="M28" s="1"/>
      <c r="N28" s="1"/>
      <c r="O28" s="1"/>
      <c r="P28" s="1"/>
      <c r="Q28" s="1"/>
    </row>
    <row r="29" spans="1:17" ht="15.75" thickBot="1">
      <c r="A29" s="121" t="s">
        <v>48</v>
      </c>
      <c r="B29" s="122"/>
      <c r="C29" s="123">
        <f>B10+B11</f>
        <v>252</v>
      </c>
      <c r="D29" s="124">
        <v>4</v>
      </c>
      <c r="E29" s="125">
        <f>(C29*D29)/C30</f>
        <v>0.1618757025855147</v>
      </c>
      <c r="F29" s="126"/>
      <c r="G29" s="122"/>
      <c r="H29" s="108" t="s">
        <v>31</v>
      </c>
      <c r="I29" s="108" t="s">
        <v>34</v>
      </c>
      <c r="J29" s="114" t="s">
        <v>35</v>
      </c>
      <c r="K29" s="2"/>
      <c r="L29" s="1"/>
      <c r="M29" s="1"/>
      <c r="N29" s="1"/>
      <c r="O29" s="1"/>
      <c r="P29" s="1"/>
      <c r="Q29" s="1"/>
    </row>
    <row r="30" spans="1:17">
      <c r="A30" s="127"/>
      <c r="B30" s="122"/>
      <c r="C30" s="300">
        <f>B3+B10+B11</f>
        <v>6227</v>
      </c>
      <c r="D30" s="300"/>
      <c r="E30" s="128"/>
      <c r="F30" s="126"/>
      <c r="G30" s="122"/>
      <c r="H30" s="112">
        <f>B3</f>
        <v>5975</v>
      </c>
      <c r="I30" s="41">
        <f>J3</f>
        <v>15.2</v>
      </c>
      <c r="J30" s="51">
        <f>H3</f>
        <v>93</v>
      </c>
      <c r="K30" s="2"/>
      <c r="L30" s="1"/>
      <c r="M30" s="1"/>
      <c r="N30" s="1"/>
      <c r="O30" s="1"/>
      <c r="P30" s="1"/>
      <c r="Q30" s="1"/>
    </row>
    <row r="31" spans="1:17">
      <c r="A31" s="129"/>
      <c r="B31" s="129"/>
      <c r="C31" s="129"/>
      <c r="D31" s="129"/>
      <c r="E31" s="130"/>
      <c r="F31" s="129"/>
      <c r="G31" s="129"/>
      <c r="H31" s="108"/>
      <c r="I31" s="108"/>
      <c r="J31" s="114"/>
      <c r="K31" s="2"/>
      <c r="L31" s="1"/>
      <c r="M31" s="1"/>
      <c r="N31" s="1"/>
      <c r="O31" s="1"/>
      <c r="P31" s="1"/>
      <c r="Q31" s="1"/>
    </row>
    <row r="32" spans="1:17" ht="16.5" thickBot="1">
      <c r="A32" s="121" t="s">
        <v>27</v>
      </c>
      <c r="B32" s="122"/>
      <c r="C32" s="123">
        <f>B16+B17</f>
        <v>130</v>
      </c>
      <c r="D32" s="124">
        <v>3.9</v>
      </c>
      <c r="E32" s="125">
        <f>(C32*D32)/C33</f>
        <v>7.9754601226993863E-2</v>
      </c>
      <c r="F32" s="126"/>
      <c r="G32" s="122"/>
      <c r="H32" s="108" t="s">
        <v>36</v>
      </c>
      <c r="I32" s="108" t="s">
        <v>32</v>
      </c>
      <c r="J32" s="114" t="s">
        <v>33</v>
      </c>
      <c r="K32" s="2"/>
      <c r="L32" s="134" t="s">
        <v>41</v>
      </c>
      <c r="M32" s="123">
        <v>8</v>
      </c>
      <c r="N32" s="123">
        <v>8</v>
      </c>
      <c r="O32" s="120">
        <f>M32*N32*N32*N32</f>
        <v>4096</v>
      </c>
      <c r="P32" s="250">
        <f>O32/O33</f>
        <v>5.2373433717944576E-2</v>
      </c>
      <c r="Q32" s="139"/>
    </row>
    <row r="33" spans="1:17" ht="15.75">
      <c r="A33" s="127"/>
      <c r="B33" s="122"/>
      <c r="C33" s="300">
        <f>C30+C32</f>
        <v>6357</v>
      </c>
      <c r="D33" s="300"/>
      <c r="E33" s="125">
        <f>E29-E32</f>
        <v>8.212110135852084E-2</v>
      </c>
      <c r="F33" s="129"/>
      <c r="G33" s="129"/>
      <c r="H33" s="112">
        <f>B23</f>
        <v>6517.2991171740414</v>
      </c>
      <c r="I33" s="41">
        <v>15.36</v>
      </c>
      <c r="J33" s="51">
        <v>95.9</v>
      </c>
      <c r="K33" s="2"/>
      <c r="L33" s="134"/>
      <c r="M33" s="117">
        <v>12</v>
      </c>
      <c r="N33" s="115">
        <f>B24</f>
        <v>6517.2991171740414</v>
      </c>
      <c r="O33" s="120">
        <f>M33*N33</f>
        <v>78207.589406088489</v>
      </c>
      <c r="P33" s="251"/>
      <c r="Q33" s="139"/>
    </row>
    <row r="34" spans="1:17" ht="15.75">
      <c r="A34" s="129"/>
      <c r="B34" s="129"/>
      <c r="C34" s="129"/>
      <c r="D34" s="129"/>
      <c r="E34" s="130"/>
      <c r="F34" s="122"/>
      <c r="G34" s="122"/>
      <c r="H34" s="108"/>
      <c r="I34" s="108"/>
      <c r="J34" s="114"/>
      <c r="K34" s="2"/>
      <c r="L34" s="129"/>
      <c r="M34" s="137"/>
      <c r="N34" s="137"/>
      <c r="O34" s="120"/>
      <c r="P34" s="251"/>
      <c r="Q34" s="129"/>
    </row>
    <row r="35" spans="1:17" ht="16.5" thickBot="1">
      <c r="A35" s="121" t="s">
        <v>28</v>
      </c>
      <c r="B35" s="122"/>
      <c r="C35" s="123">
        <f>B20+B21</f>
        <v>105</v>
      </c>
      <c r="D35" s="124">
        <v>3</v>
      </c>
      <c r="E35" s="125">
        <f>(C35*D35)/C36</f>
        <v>4.8746518105849582E-2</v>
      </c>
      <c r="F35" s="122"/>
      <c r="G35" s="122"/>
      <c r="H35" s="108"/>
      <c r="I35" s="108" t="s">
        <v>37</v>
      </c>
      <c r="J35" s="114"/>
      <c r="K35" s="2"/>
      <c r="L35" s="134" t="s">
        <v>41</v>
      </c>
      <c r="M35" s="123">
        <v>8</v>
      </c>
      <c r="N35" s="124">
        <v>7.8</v>
      </c>
      <c r="O35" s="120">
        <f>M35*N35*N35*N35</f>
        <v>3796.4159999999997</v>
      </c>
      <c r="P35" s="250">
        <f>O35/O36</f>
        <v>4.8542808042418034E-2</v>
      </c>
      <c r="Q35" s="129"/>
    </row>
    <row r="36" spans="1:17" ht="15.75">
      <c r="A36" s="127"/>
      <c r="B36" s="122"/>
      <c r="C36" s="300">
        <f>C33+C35</f>
        <v>6462</v>
      </c>
      <c r="D36" s="300"/>
      <c r="E36" s="125">
        <f>E33-E35</f>
        <v>3.3374583252671258E-2</v>
      </c>
      <c r="F36" s="122"/>
      <c r="G36" s="122"/>
      <c r="H36" s="108"/>
      <c r="I36" s="108">
        <f>(I30+I33)/2</f>
        <v>15.28</v>
      </c>
      <c r="J36" s="114"/>
      <c r="K36" s="2"/>
      <c r="L36" s="134"/>
      <c r="M36" s="117">
        <v>12</v>
      </c>
      <c r="N36" s="115">
        <f>B24</f>
        <v>6517.2991171740414</v>
      </c>
      <c r="O36" s="120">
        <f>M36*N36</f>
        <v>78207.589406088489</v>
      </c>
      <c r="P36" s="252"/>
      <c r="Q36" s="129"/>
    </row>
    <row r="37" spans="1:17" ht="15.75">
      <c r="A37" s="129"/>
      <c r="B37" s="129"/>
      <c r="C37" s="129"/>
      <c r="D37" s="129"/>
      <c r="E37" s="130"/>
      <c r="F37" s="131" t="s">
        <v>29</v>
      </c>
      <c r="G37" s="132">
        <f>(E36*C36)/3.9</f>
        <v>55.299117174041456</v>
      </c>
      <c r="H37" s="108"/>
      <c r="I37" s="108"/>
      <c r="J37" s="114"/>
      <c r="K37" s="2"/>
      <c r="L37" s="129"/>
      <c r="M37" s="137"/>
      <c r="N37" s="137"/>
      <c r="O37" s="120"/>
      <c r="P37" s="252"/>
      <c r="Q37" s="129"/>
    </row>
    <row r="38" spans="1:17" ht="16.5" thickBot="1">
      <c r="A38" s="121" t="s">
        <v>30</v>
      </c>
      <c r="B38" s="122"/>
      <c r="C38" s="133">
        <f>G37</f>
        <v>55.299117174041456</v>
      </c>
      <c r="D38" s="124">
        <v>3.9</v>
      </c>
      <c r="E38" s="125">
        <f>(G37*D38)/C39</f>
        <v>3.309140076300144E-2</v>
      </c>
      <c r="F38" s="122"/>
      <c r="G38" s="122"/>
      <c r="H38" s="108"/>
      <c r="I38" s="108"/>
      <c r="J38" s="114"/>
      <c r="K38" s="2"/>
      <c r="L38" s="134" t="s">
        <v>41</v>
      </c>
      <c r="M38" s="138"/>
      <c r="N38" s="138"/>
      <c r="O38" s="120">
        <f>M38*N38*N38*N38</f>
        <v>0</v>
      </c>
      <c r="P38" s="253"/>
      <c r="Q38" s="129"/>
    </row>
    <row r="39" spans="1:17" ht="15.75">
      <c r="A39" s="127"/>
      <c r="B39" s="122"/>
      <c r="C39" s="268">
        <f>C36+C38</f>
        <v>6517.2991171740414</v>
      </c>
      <c r="D39" s="268"/>
      <c r="E39" s="125">
        <f>E36-E38</f>
        <v>2.8318248966981846E-4</v>
      </c>
      <c r="F39" s="127"/>
      <c r="G39" s="127"/>
      <c r="H39" s="40"/>
      <c r="I39" s="40"/>
      <c r="J39" s="50"/>
      <c r="K39" s="1"/>
      <c r="L39" s="139"/>
      <c r="M39" s="117"/>
      <c r="N39" s="135"/>
      <c r="O39" s="120">
        <f>M39*N39</f>
        <v>0</v>
      </c>
      <c r="P39" s="252"/>
      <c r="Q39" s="129"/>
    </row>
    <row r="40" spans="1:17" ht="15.75">
      <c r="A40" s="127"/>
      <c r="B40" s="127"/>
      <c r="C40" s="127"/>
      <c r="D40" s="127"/>
      <c r="E40" s="127"/>
      <c r="F40" s="127"/>
      <c r="G40" s="127"/>
      <c r="H40" s="40"/>
      <c r="I40" s="40"/>
      <c r="J40" s="50"/>
      <c r="K40" s="1"/>
      <c r="L40" s="139"/>
      <c r="M40" s="139"/>
      <c r="N40" s="139"/>
      <c r="O40" s="136"/>
      <c r="P40" s="252"/>
      <c r="Q40" s="129"/>
    </row>
    <row r="41" spans="1:17" ht="15.75">
      <c r="A41" s="23"/>
      <c r="B41" s="23"/>
      <c r="C41" s="23"/>
      <c r="D41" s="23"/>
      <c r="E41" s="23"/>
      <c r="F41" s="23"/>
      <c r="G41" s="23"/>
      <c r="H41" s="23"/>
      <c r="I41" s="23"/>
      <c r="J41" s="1"/>
      <c r="K41" s="1"/>
      <c r="L41" s="117" t="s">
        <v>41</v>
      </c>
      <c r="M41" s="139"/>
      <c r="N41" s="139"/>
      <c r="O41" s="136"/>
      <c r="P41" s="252"/>
      <c r="Q41" s="129"/>
    </row>
    <row r="42" spans="1:17" ht="15.75">
      <c r="A42" s="39" t="s">
        <v>36</v>
      </c>
      <c r="B42" s="39">
        <f>B23</f>
        <v>6517.2991171740414</v>
      </c>
      <c r="C42" s="23"/>
      <c r="D42" s="39" t="s">
        <v>43</v>
      </c>
      <c r="E42" s="70">
        <v>5.34</v>
      </c>
      <c r="F42" s="44" t="s">
        <v>44</v>
      </c>
      <c r="G42" s="44">
        <v>29</v>
      </c>
      <c r="H42" s="44">
        <v>0.25</v>
      </c>
      <c r="I42" s="71">
        <f>G42*H42</f>
        <v>7.25</v>
      </c>
      <c r="J42" s="1"/>
      <c r="K42" s="1"/>
      <c r="L42" s="137" t="s">
        <v>45</v>
      </c>
      <c r="M42" s="139"/>
      <c r="N42" s="139"/>
      <c r="O42" s="139"/>
      <c r="P42" s="250">
        <f>P32+P35+P38+P41</f>
        <v>0.10091624176036261</v>
      </c>
      <c r="Q42" s="249">
        <f>P42</f>
        <v>0.10091624176036261</v>
      </c>
    </row>
    <row r="43" spans="1:17">
      <c r="A43" s="23"/>
      <c r="B43" s="23"/>
      <c r="C43" s="23"/>
      <c r="D43" s="23"/>
      <c r="E43" s="23"/>
      <c r="F43" s="23"/>
      <c r="G43" s="23"/>
      <c r="H43" s="23"/>
      <c r="I43" s="23"/>
      <c r="J43" s="1"/>
      <c r="K43" s="1"/>
    </row>
    <row r="44" spans="1:17" ht="15.75">
      <c r="A44" s="44" t="s">
        <v>39</v>
      </c>
      <c r="B44" s="72">
        <f>I42</f>
        <v>7.25</v>
      </c>
      <c r="C44" s="23"/>
      <c r="D44" s="23"/>
      <c r="E44" s="23"/>
      <c r="F44" s="23"/>
      <c r="G44" s="23"/>
      <c r="H44" s="23"/>
      <c r="I44" s="23"/>
      <c r="J44" s="1"/>
      <c r="K44" s="1"/>
    </row>
    <row r="45" spans="1:17" ht="15.75">
      <c r="A45" s="54" t="s">
        <v>2</v>
      </c>
      <c r="B45" s="73">
        <f>D24</f>
        <v>6.7253288029704432</v>
      </c>
      <c r="C45" s="1"/>
      <c r="D45" s="1"/>
      <c r="J45" s="1"/>
      <c r="K45" s="1"/>
    </row>
    <row r="46" spans="1:17" ht="15.75">
      <c r="A46" s="54" t="s">
        <v>40</v>
      </c>
      <c r="B46" s="74">
        <f>B44-B45</f>
        <v>0.52467119702955678</v>
      </c>
      <c r="C46" s="1"/>
      <c r="D46" s="1"/>
      <c r="J46" s="1"/>
      <c r="K46" s="1"/>
    </row>
    <row r="47" spans="1:17" ht="16.5" thickBot="1">
      <c r="A47" s="54" t="s">
        <v>41</v>
      </c>
      <c r="B47" s="75">
        <f>P42</f>
        <v>0.10091624176036261</v>
      </c>
      <c r="C47" s="1"/>
      <c r="D47" s="1"/>
      <c r="J47" s="1"/>
      <c r="K47" s="1"/>
    </row>
    <row r="48" spans="1:17" ht="16.5" thickBot="1">
      <c r="A48" s="76" t="s">
        <v>42</v>
      </c>
      <c r="B48" s="77">
        <f>B46-B47</f>
        <v>0.42375495526919416</v>
      </c>
      <c r="C48" s="1"/>
      <c r="D48" s="1"/>
      <c r="J48" s="1"/>
      <c r="K48" s="1"/>
    </row>
    <row r="49" spans="1:11">
      <c r="A49" s="1"/>
      <c r="B49" s="1"/>
      <c r="C49" s="1"/>
      <c r="D49" s="1"/>
      <c r="J49" s="1"/>
      <c r="K49" s="1"/>
    </row>
    <row r="50" spans="1:11">
      <c r="A50" s="1"/>
      <c r="B50" s="1"/>
      <c r="C50" s="1"/>
      <c r="D50" s="1"/>
      <c r="J50" s="1"/>
      <c r="K50" s="1"/>
    </row>
    <row r="51" spans="1:11">
      <c r="A51" s="1"/>
      <c r="B51" s="1"/>
      <c r="C51" s="1"/>
      <c r="D51" s="1"/>
      <c r="J51" s="1"/>
      <c r="K51" s="1"/>
    </row>
    <row r="52" spans="1:11">
      <c r="A52" s="1"/>
      <c r="B52" s="1"/>
      <c r="C52" s="1"/>
      <c r="D52" s="1"/>
      <c r="J52" s="1"/>
      <c r="K52" s="1"/>
    </row>
    <row r="53" spans="1:11">
      <c r="A53" s="1"/>
      <c r="B53" s="1"/>
      <c r="C53" s="1"/>
      <c r="D53" s="1"/>
      <c r="J53" s="1"/>
      <c r="K53" s="1"/>
    </row>
    <row r="54" spans="1:11">
      <c r="A54" s="1"/>
      <c r="B54" s="1"/>
      <c r="C54" s="1"/>
      <c r="D54" s="1"/>
      <c r="J54" s="1"/>
      <c r="K54" s="1"/>
    </row>
    <row r="55" spans="1:11">
      <c r="A55" s="1"/>
      <c r="B55" s="1"/>
      <c r="C55" s="1"/>
      <c r="D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</sheetData>
  <mergeCells count="29">
    <mergeCell ref="B12:C12"/>
    <mergeCell ref="B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23:C23"/>
    <mergeCell ref="B13:C13"/>
    <mergeCell ref="B14:C14"/>
    <mergeCell ref="B15:C15"/>
    <mergeCell ref="B16:C16"/>
    <mergeCell ref="B17:C17"/>
    <mergeCell ref="B18:C18"/>
    <mergeCell ref="K18:N18"/>
    <mergeCell ref="B19:C19"/>
    <mergeCell ref="B20:C20"/>
    <mergeCell ref="B21:C21"/>
    <mergeCell ref="B22:C22"/>
    <mergeCell ref="B24:C24"/>
    <mergeCell ref="C30:D30"/>
    <mergeCell ref="C33:D33"/>
    <mergeCell ref="C36:D36"/>
    <mergeCell ref="C39:D39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Q82"/>
  <sheetViews>
    <sheetView workbookViewId="0">
      <selection activeCell="O12" sqref="O12"/>
    </sheetView>
  </sheetViews>
  <sheetFormatPr baseColWidth="10" defaultRowHeight="15"/>
  <cols>
    <col min="1" max="1" width="9.85546875" customWidth="1"/>
    <col min="2" max="2" width="6.85546875" customWidth="1"/>
    <col min="3" max="3" width="6.5703125" customWidth="1"/>
    <col min="4" max="4" width="8.7109375" customWidth="1"/>
    <col min="5" max="5" width="10.42578125" customWidth="1"/>
    <col min="6" max="6" width="8.7109375" customWidth="1"/>
    <col min="7" max="7" width="10.7109375" customWidth="1"/>
    <col min="8" max="8" width="8.7109375" customWidth="1"/>
    <col min="9" max="9" width="8.42578125" customWidth="1"/>
    <col min="10" max="10" width="8.140625" customWidth="1"/>
  </cols>
  <sheetData>
    <row r="1" spans="1:17" ht="15.75" thickBot="1">
      <c r="A1" s="235" t="s">
        <v>0</v>
      </c>
      <c r="B1" s="295" t="s">
        <v>1</v>
      </c>
      <c r="C1" s="296"/>
      <c r="D1" s="236" t="s">
        <v>2</v>
      </c>
      <c r="E1" s="199" t="s">
        <v>3</v>
      </c>
      <c r="F1" s="15" t="s">
        <v>4</v>
      </c>
      <c r="G1" s="16" t="s">
        <v>5</v>
      </c>
      <c r="H1" s="15" t="s">
        <v>24</v>
      </c>
      <c r="I1" s="16" t="s">
        <v>26</v>
      </c>
      <c r="J1" s="16" t="s">
        <v>25</v>
      </c>
      <c r="K1" s="1"/>
      <c r="L1" s="1"/>
      <c r="M1" s="1"/>
      <c r="N1" s="1"/>
      <c r="O1" s="1"/>
      <c r="P1" s="1"/>
      <c r="Q1" s="1"/>
    </row>
    <row r="2" spans="1:17" ht="15.75" thickBot="1">
      <c r="A2" s="235"/>
      <c r="B2" s="297" t="s">
        <v>46</v>
      </c>
      <c r="C2" s="298"/>
      <c r="D2" s="237"/>
      <c r="E2" s="204"/>
      <c r="F2" s="12"/>
      <c r="G2" s="12"/>
      <c r="H2" s="13"/>
      <c r="I2" s="14"/>
      <c r="J2" s="14"/>
      <c r="K2" s="116" t="s">
        <v>49</v>
      </c>
      <c r="L2" s="115">
        <v>4.2</v>
      </c>
      <c r="M2" s="116" t="s">
        <v>52</v>
      </c>
      <c r="N2" s="117">
        <v>7.15</v>
      </c>
      <c r="O2" s="1"/>
      <c r="P2" s="1"/>
      <c r="Q2" s="1"/>
    </row>
    <row r="3" spans="1:17">
      <c r="A3" s="167" t="s">
        <v>6</v>
      </c>
      <c r="B3" s="275">
        <f>M4</f>
        <v>5975</v>
      </c>
      <c r="C3" s="276"/>
      <c r="D3" s="168">
        <f>N2</f>
        <v>7.15</v>
      </c>
      <c r="E3" s="169">
        <f>B3*D3</f>
        <v>42721.25</v>
      </c>
      <c r="F3" s="8" t="s">
        <v>38</v>
      </c>
      <c r="G3" s="33" t="s">
        <v>38</v>
      </c>
      <c r="H3" s="8">
        <f>O4</f>
        <v>93</v>
      </c>
      <c r="I3" s="64"/>
      <c r="J3" s="68">
        <f>N4</f>
        <v>15.2</v>
      </c>
      <c r="K3" s="116" t="s">
        <v>50</v>
      </c>
      <c r="L3" s="115">
        <v>4.5</v>
      </c>
      <c r="M3" s="139"/>
      <c r="N3" s="1"/>
      <c r="O3" s="1"/>
      <c r="P3" s="1"/>
      <c r="Q3" s="1"/>
    </row>
    <row r="4" spans="1:17">
      <c r="A4" s="170" t="s">
        <v>7</v>
      </c>
      <c r="B4" s="290">
        <v>238</v>
      </c>
      <c r="C4" s="280"/>
      <c r="D4" s="171">
        <v>4.3</v>
      </c>
      <c r="E4" s="169">
        <f t="shared" ref="E4:E21" si="0">B4*D4</f>
        <v>1023.4</v>
      </c>
      <c r="F4" s="28">
        <v>-32</v>
      </c>
      <c r="G4" s="34">
        <f>B4*F4</f>
        <v>-7616</v>
      </c>
      <c r="H4" s="3"/>
      <c r="I4" s="65"/>
      <c r="J4" s="65"/>
      <c r="K4" s="116" t="s">
        <v>51</v>
      </c>
      <c r="L4" s="115">
        <f>(L2+L3)/2</f>
        <v>4.3499999999999996</v>
      </c>
      <c r="M4" s="117">
        <v>5975</v>
      </c>
      <c r="N4" s="113">
        <v>15.2</v>
      </c>
      <c r="O4" s="114">
        <v>93</v>
      </c>
      <c r="P4" s="1"/>
      <c r="Q4" s="1"/>
    </row>
    <row r="5" spans="1:17">
      <c r="A5" s="170" t="s">
        <v>8</v>
      </c>
      <c r="B5" s="290"/>
      <c r="C5" s="280"/>
      <c r="D5" s="171">
        <v>3.7</v>
      </c>
      <c r="E5" s="169">
        <f t="shared" si="0"/>
        <v>0</v>
      </c>
      <c r="F5" s="28">
        <v>-16.3</v>
      </c>
      <c r="G5" s="34">
        <f t="shared" ref="G5:G21" si="1">B5*F5</f>
        <v>0</v>
      </c>
      <c r="H5" s="3"/>
      <c r="I5" s="65"/>
      <c r="J5" s="65"/>
      <c r="K5" s="2"/>
      <c r="L5" s="1"/>
      <c r="M5" s="1"/>
      <c r="N5" s="1"/>
      <c r="O5" s="1"/>
      <c r="P5" s="1"/>
      <c r="Q5" s="1"/>
    </row>
    <row r="6" spans="1:17">
      <c r="A6" s="170" t="s">
        <v>9</v>
      </c>
      <c r="B6" s="290">
        <v>138</v>
      </c>
      <c r="C6" s="280"/>
      <c r="D6" s="171">
        <v>3.7</v>
      </c>
      <c r="E6" s="169">
        <f t="shared" si="0"/>
        <v>510.6</v>
      </c>
      <c r="F6" s="28">
        <v>12.7</v>
      </c>
      <c r="G6" s="34">
        <f t="shared" si="1"/>
        <v>1752.6</v>
      </c>
      <c r="H6" s="3"/>
      <c r="I6" s="65"/>
      <c r="J6" s="65"/>
      <c r="K6" s="2"/>
      <c r="L6" s="1"/>
      <c r="M6" s="1"/>
      <c r="N6" s="1"/>
      <c r="O6" s="1"/>
      <c r="P6" s="1"/>
      <c r="Q6" s="1"/>
    </row>
    <row r="7" spans="1:17">
      <c r="A7" s="170" t="s">
        <v>10</v>
      </c>
      <c r="B7" s="290"/>
      <c r="C7" s="280"/>
      <c r="D7" s="171">
        <v>7.4</v>
      </c>
      <c r="E7" s="169">
        <f t="shared" si="0"/>
        <v>0</v>
      </c>
      <c r="F7" s="28">
        <v>-35</v>
      </c>
      <c r="G7" s="34">
        <f t="shared" si="1"/>
        <v>0</v>
      </c>
      <c r="H7" s="3"/>
      <c r="I7" s="65"/>
      <c r="J7" s="65"/>
      <c r="K7" s="114"/>
      <c r="L7" s="114" t="s">
        <v>54</v>
      </c>
      <c r="M7" s="114" t="s">
        <v>53</v>
      </c>
      <c r="N7" s="1"/>
      <c r="O7" s="1"/>
      <c r="P7" s="1"/>
      <c r="Q7" s="1"/>
    </row>
    <row r="8" spans="1:17">
      <c r="A8" s="170" t="s">
        <v>11</v>
      </c>
      <c r="B8" s="290">
        <v>423</v>
      </c>
      <c r="C8" s="280"/>
      <c r="D8" s="171">
        <v>7.7</v>
      </c>
      <c r="E8" s="169">
        <f t="shared" si="0"/>
        <v>3257.1</v>
      </c>
      <c r="F8" s="28">
        <v>-13</v>
      </c>
      <c r="G8" s="34">
        <f t="shared" si="1"/>
        <v>-5499</v>
      </c>
      <c r="H8" s="3"/>
      <c r="I8" s="65"/>
      <c r="J8" s="65"/>
      <c r="K8" s="114"/>
      <c r="L8" s="50"/>
      <c r="M8" s="50"/>
      <c r="N8" s="1"/>
      <c r="O8" s="1"/>
      <c r="P8" s="1"/>
      <c r="Q8" s="1"/>
    </row>
    <row r="9" spans="1:17">
      <c r="A9" s="170" t="s">
        <v>12</v>
      </c>
      <c r="B9" s="290"/>
      <c r="C9" s="280"/>
      <c r="D9" s="171">
        <v>7.7</v>
      </c>
      <c r="E9" s="169">
        <f t="shared" si="0"/>
        <v>0</v>
      </c>
      <c r="F9" s="28">
        <v>12.8</v>
      </c>
      <c r="G9" s="34">
        <f t="shared" si="1"/>
        <v>0</v>
      </c>
      <c r="H9" s="3"/>
      <c r="I9" s="65"/>
      <c r="J9" s="65"/>
      <c r="K9" s="114"/>
      <c r="L9" s="113">
        <f>L2</f>
        <v>4.2</v>
      </c>
      <c r="M9" s="113">
        <f>L3</f>
        <v>4.5</v>
      </c>
      <c r="N9" s="1"/>
      <c r="O9" s="1"/>
      <c r="P9" s="1"/>
      <c r="Q9" s="1"/>
    </row>
    <row r="10" spans="1:17">
      <c r="A10" s="170" t="s">
        <v>47</v>
      </c>
      <c r="B10" s="290"/>
      <c r="C10" s="280"/>
      <c r="D10" s="171">
        <v>3.65</v>
      </c>
      <c r="E10" s="169">
        <f t="shared" si="0"/>
        <v>0</v>
      </c>
      <c r="F10" s="28">
        <v>-3.3</v>
      </c>
      <c r="G10" s="34">
        <f t="shared" si="1"/>
        <v>0</v>
      </c>
      <c r="H10" s="3"/>
      <c r="I10" s="65"/>
      <c r="J10" s="65"/>
      <c r="K10" s="114" t="s">
        <v>55</v>
      </c>
      <c r="L10" s="78">
        <f>A24/100</f>
        <v>1.3451384417256924</v>
      </c>
      <c r="M10" s="78">
        <f>A24/100</f>
        <v>1.3451384417256924</v>
      </c>
      <c r="N10" s="1"/>
      <c r="O10" s="1"/>
      <c r="P10" s="1"/>
      <c r="Q10" s="1"/>
    </row>
    <row r="11" spans="1:17">
      <c r="A11" s="170" t="s">
        <v>13</v>
      </c>
      <c r="B11" s="290"/>
      <c r="C11" s="280"/>
      <c r="D11" s="171">
        <v>3.65</v>
      </c>
      <c r="E11" s="169">
        <f t="shared" si="0"/>
        <v>0</v>
      </c>
      <c r="F11" s="28">
        <v>-3.3</v>
      </c>
      <c r="G11" s="34">
        <f t="shared" si="1"/>
        <v>0</v>
      </c>
      <c r="H11" s="3"/>
      <c r="I11" s="65"/>
      <c r="J11" s="65"/>
      <c r="K11" s="114"/>
      <c r="L11" s="113">
        <f>L9+L10</f>
        <v>5.5451384417256921</v>
      </c>
      <c r="M11" s="113">
        <f>M9+M10</f>
        <v>5.8451384417256929</v>
      </c>
      <c r="N11" s="1"/>
      <c r="O11" s="1"/>
      <c r="P11" s="1"/>
      <c r="Q11" s="1"/>
    </row>
    <row r="12" spans="1:17" ht="15.75" thickBot="1">
      <c r="A12" s="170" t="s">
        <v>23</v>
      </c>
      <c r="B12" s="290">
        <v>700</v>
      </c>
      <c r="C12" s="280"/>
      <c r="D12" s="172">
        <v>12.1</v>
      </c>
      <c r="E12" s="169">
        <f t="shared" si="0"/>
        <v>8470</v>
      </c>
      <c r="F12" s="59">
        <v>20.7</v>
      </c>
      <c r="G12" s="34">
        <f t="shared" si="1"/>
        <v>14490</v>
      </c>
      <c r="H12" s="3"/>
      <c r="I12" s="65"/>
      <c r="J12" s="65"/>
      <c r="K12" s="114" t="s">
        <v>26</v>
      </c>
      <c r="L12" s="41">
        <f>(-I23/2)/100</f>
        <v>-0.27206500956022944</v>
      </c>
      <c r="M12" s="41">
        <f>(I23/2)/100</f>
        <v>0.27206500956022944</v>
      </c>
      <c r="N12" s="1"/>
      <c r="O12" s="1"/>
      <c r="P12" s="1"/>
      <c r="Q12" s="1"/>
    </row>
    <row r="13" spans="1:17" ht="15.75" thickBot="1">
      <c r="A13" s="170" t="s">
        <v>14</v>
      </c>
      <c r="B13" s="290"/>
      <c r="C13" s="280"/>
      <c r="D13" s="171">
        <v>4.0999999999999996</v>
      </c>
      <c r="E13" s="169">
        <f t="shared" si="0"/>
        <v>0</v>
      </c>
      <c r="F13" s="28">
        <v>-50.9</v>
      </c>
      <c r="G13" s="34">
        <f t="shared" si="1"/>
        <v>0</v>
      </c>
      <c r="H13" s="3"/>
      <c r="I13" s="65"/>
      <c r="J13" s="65"/>
      <c r="K13" s="101" t="s">
        <v>56</v>
      </c>
      <c r="L13" s="102">
        <f>L11+L12</f>
        <v>5.2730734321654626</v>
      </c>
      <c r="M13" s="103">
        <f>M11+M12</f>
        <v>6.1172034512859224</v>
      </c>
      <c r="N13" s="1"/>
      <c r="O13" s="1"/>
      <c r="P13" s="1"/>
      <c r="Q13" s="1"/>
    </row>
    <row r="14" spans="1:17">
      <c r="A14" s="170" t="s">
        <v>15</v>
      </c>
      <c r="B14" s="290"/>
      <c r="C14" s="280"/>
      <c r="D14" s="171">
        <v>3.97</v>
      </c>
      <c r="E14" s="169">
        <f t="shared" si="0"/>
        <v>0</v>
      </c>
      <c r="F14" s="28">
        <v>-44.7</v>
      </c>
      <c r="G14" s="34">
        <f t="shared" si="1"/>
        <v>0</v>
      </c>
      <c r="H14" s="3"/>
      <c r="I14" s="65"/>
      <c r="J14" s="65"/>
      <c r="K14" s="114"/>
      <c r="L14" s="113"/>
      <c r="M14" s="113"/>
      <c r="N14" s="1"/>
      <c r="O14" s="1"/>
      <c r="P14" s="1"/>
      <c r="Q14" s="1"/>
    </row>
    <row r="15" spans="1:17">
      <c r="A15" s="170" t="s">
        <v>16</v>
      </c>
      <c r="B15" s="290"/>
      <c r="C15" s="280"/>
      <c r="D15" s="171">
        <v>5.23</v>
      </c>
      <c r="E15" s="169">
        <f t="shared" si="0"/>
        <v>0</v>
      </c>
      <c r="F15" s="28">
        <v>51.5</v>
      </c>
      <c r="G15" s="34">
        <f t="shared" si="1"/>
        <v>0</v>
      </c>
      <c r="H15" s="3"/>
      <c r="I15" s="65"/>
      <c r="J15" s="65"/>
      <c r="K15" s="114"/>
      <c r="L15" s="113"/>
      <c r="M15" s="113"/>
      <c r="N15" s="1"/>
      <c r="O15" s="1"/>
      <c r="P15" s="1"/>
      <c r="Q15" s="1"/>
    </row>
    <row r="16" spans="1:17">
      <c r="A16" s="170" t="s">
        <v>17</v>
      </c>
      <c r="B16" s="285">
        <v>130</v>
      </c>
      <c r="C16" s="286"/>
      <c r="D16" s="171">
        <v>0.6</v>
      </c>
      <c r="E16" s="169">
        <f t="shared" si="0"/>
        <v>78</v>
      </c>
      <c r="F16" s="28">
        <v>-16.399999999999999</v>
      </c>
      <c r="G16" s="34">
        <f t="shared" si="1"/>
        <v>-2132</v>
      </c>
      <c r="H16" s="3"/>
      <c r="I16" s="65"/>
      <c r="J16" s="65"/>
      <c r="K16" s="114"/>
      <c r="L16" s="96"/>
      <c r="M16" s="97"/>
      <c r="N16" s="58"/>
      <c r="O16" s="1"/>
      <c r="P16" s="1"/>
      <c r="Q16" s="1"/>
    </row>
    <row r="17" spans="1:17">
      <c r="A17" s="170" t="s">
        <v>18</v>
      </c>
      <c r="B17" s="285">
        <v>130</v>
      </c>
      <c r="C17" s="286"/>
      <c r="D17" s="171">
        <v>0.6</v>
      </c>
      <c r="E17" s="169">
        <f t="shared" si="0"/>
        <v>78</v>
      </c>
      <c r="F17" s="28">
        <v>-16.399999999999999</v>
      </c>
      <c r="G17" s="34">
        <f t="shared" si="1"/>
        <v>-2132</v>
      </c>
      <c r="H17" s="3"/>
      <c r="I17" s="65"/>
      <c r="J17" s="65"/>
      <c r="K17" s="114"/>
      <c r="L17" s="113"/>
      <c r="M17" s="113"/>
      <c r="N17" s="1"/>
      <c r="O17" s="1"/>
      <c r="P17" s="1"/>
      <c r="Q17" s="1"/>
    </row>
    <row r="18" spans="1:17">
      <c r="A18" s="170" t="s">
        <v>19</v>
      </c>
      <c r="B18" s="306">
        <v>60</v>
      </c>
      <c r="C18" s="286"/>
      <c r="D18" s="171">
        <v>0.6</v>
      </c>
      <c r="E18" s="169">
        <f t="shared" si="0"/>
        <v>36</v>
      </c>
      <c r="F18" s="28">
        <v>-3.3</v>
      </c>
      <c r="G18" s="34">
        <f t="shared" si="1"/>
        <v>-198</v>
      </c>
      <c r="H18" s="3"/>
      <c r="I18" s="65"/>
      <c r="J18" s="65"/>
      <c r="K18" s="281"/>
      <c r="L18" s="282"/>
      <c r="M18" s="282"/>
      <c r="N18" s="282"/>
      <c r="O18" s="1"/>
      <c r="P18" s="1"/>
      <c r="Q18" s="1"/>
    </row>
    <row r="19" spans="1:17">
      <c r="A19" s="170" t="s">
        <v>20</v>
      </c>
      <c r="B19" s="285">
        <v>60</v>
      </c>
      <c r="C19" s="286"/>
      <c r="D19" s="171">
        <v>0.6</v>
      </c>
      <c r="E19" s="169">
        <f t="shared" si="0"/>
        <v>36</v>
      </c>
      <c r="F19" s="28">
        <v>-3.3</v>
      </c>
      <c r="G19" s="34">
        <f t="shared" si="1"/>
        <v>-198</v>
      </c>
      <c r="H19" s="3"/>
      <c r="I19" s="65"/>
      <c r="J19" s="65"/>
      <c r="K19" s="114"/>
      <c r="L19" s="113"/>
      <c r="M19" s="113"/>
      <c r="N19" s="1"/>
      <c r="O19" s="1"/>
      <c r="P19" s="1"/>
      <c r="Q19" s="1"/>
    </row>
    <row r="20" spans="1:17">
      <c r="A20" s="170" t="s">
        <v>21</v>
      </c>
      <c r="B20" s="285">
        <v>105</v>
      </c>
      <c r="C20" s="286"/>
      <c r="D20" s="171">
        <v>0.75</v>
      </c>
      <c r="E20" s="169">
        <f t="shared" si="0"/>
        <v>78.75</v>
      </c>
      <c r="F20" s="28">
        <v>34.4</v>
      </c>
      <c r="G20" s="34">
        <f t="shared" si="1"/>
        <v>3612</v>
      </c>
      <c r="H20" s="3"/>
      <c r="I20" s="65"/>
      <c r="J20" s="65"/>
      <c r="K20" s="98" t="s">
        <v>62</v>
      </c>
      <c r="L20" s="99"/>
      <c r="M20" s="113">
        <v>0.3</v>
      </c>
      <c r="N20" s="1"/>
      <c r="O20" s="1" t="s">
        <v>68</v>
      </c>
      <c r="P20" s="1"/>
      <c r="Q20" s="1"/>
    </row>
    <row r="21" spans="1:17">
      <c r="A21" s="170" t="s">
        <v>22</v>
      </c>
      <c r="B21" s="285">
        <v>105</v>
      </c>
      <c r="C21" s="286"/>
      <c r="D21" s="171">
        <v>0.75</v>
      </c>
      <c r="E21" s="169">
        <f t="shared" si="0"/>
        <v>78.75</v>
      </c>
      <c r="F21" s="28">
        <v>34.4</v>
      </c>
      <c r="G21" s="34">
        <f t="shared" si="1"/>
        <v>3612</v>
      </c>
      <c r="H21" s="3"/>
      <c r="I21" s="65"/>
      <c r="J21" s="65"/>
      <c r="K21" s="114"/>
      <c r="L21" s="50"/>
      <c r="M21" s="50"/>
      <c r="N21" s="1"/>
      <c r="O21" s="1"/>
      <c r="P21" s="1"/>
      <c r="Q21" s="1"/>
    </row>
    <row r="22" spans="1:17" ht="15.75" thickBot="1">
      <c r="A22" s="173"/>
      <c r="B22" s="291"/>
      <c r="C22" s="292"/>
      <c r="D22" s="174"/>
      <c r="E22" s="175"/>
      <c r="F22" s="17"/>
      <c r="G22" s="35"/>
      <c r="H22" s="66"/>
      <c r="I22" s="67"/>
      <c r="J22" s="67"/>
      <c r="K22" s="114"/>
      <c r="L22" s="50"/>
      <c r="M22" s="50"/>
      <c r="N22" s="1"/>
      <c r="O22" s="1"/>
      <c r="P22" s="1"/>
      <c r="Q22" s="1"/>
    </row>
    <row r="23" spans="1:17" ht="15.75" thickBot="1">
      <c r="A23" s="176">
        <f>SUM(B23-B3)</f>
        <v>2089</v>
      </c>
      <c r="B23" s="273">
        <f>SUM(B3:B21)</f>
        <v>8064</v>
      </c>
      <c r="C23" s="274"/>
      <c r="D23" s="177"/>
      <c r="E23" s="178">
        <f>SUM(E3:E21)</f>
        <v>56367.85</v>
      </c>
      <c r="F23" s="21"/>
      <c r="G23" s="36">
        <f>SUM(G3:G21)</f>
        <v>5691.6</v>
      </c>
      <c r="H23" s="87">
        <f>J33</f>
        <v>104.6</v>
      </c>
      <c r="I23" s="37">
        <f>G23/H23</f>
        <v>54.413001912045893</v>
      </c>
      <c r="J23" s="80">
        <f>I33</f>
        <v>15.86</v>
      </c>
      <c r="K23" s="2"/>
      <c r="L23" s="1"/>
      <c r="M23" s="1"/>
      <c r="N23" s="1"/>
      <c r="O23" s="1"/>
      <c r="P23" s="1"/>
      <c r="Q23" s="1"/>
    </row>
    <row r="24" spans="1:17" ht="15.75" thickBot="1">
      <c r="A24" s="201">
        <f>A23/J24</f>
        <v>134.51384417256924</v>
      </c>
      <c r="B24" s="293">
        <f>B23+C23</f>
        <v>8064</v>
      </c>
      <c r="C24" s="294"/>
      <c r="D24" s="179">
        <f>E23/B24</f>
        <v>6.9900607638888888</v>
      </c>
      <c r="E24" s="202"/>
      <c r="F24" s="20"/>
      <c r="G24" s="19"/>
      <c r="H24" s="19"/>
      <c r="I24" s="12"/>
      <c r="J24" s="12">
        <f>(J3+J23)/2</f>
        <v>15.53</v>
      </c>
      <c r="K24" s="2"/>
      <c r="L24" s="1"/>
      <c r="M24" s="1"/>
      <c r="N24" s="1"/>
      <c r="O24" s="1"/>
      <c r="P24" s="1"/>
      <c r="Q24" s="1"/>
    </row>
    <row r="25" spans="1:17">
      <c r="A25" s="9"/>
      <c r="B25" s="7"/>
      <c r="C25" s="7"/>
      <c r="D25" s="18"/>
      <c r="E25" s="7"/>
      <c r="F25" s="18"/>
      <c r="G25" s="7"/>
      <c r="H25" s="7"/>
      <c r="I25" s="8"/>
      <c r="J25" s="8"/>
      <c r="K25" s="2"/>
      <c r="L25" s="1"/>
      <c r="M25" s="1"/>
      <c r="N25" s="1"/>
      <c r="O25" s="1"/>
      <c r="P25" s="1"/>
      <c r="Q25" s="1"/>
    </row>
    <row r="26" spans="1:17">
      <c r="A26" s="4"/>
      <c r="B26" s="5"/>
      <c r="C26" s="5"/>
      <c r="D26" s="6"/>
      <c r="E26" s="5"/>
      <c r="F26" s="6"/>
      <c r="G26" s="5"/>
      <c r="H26" s="5"/>
      <c r="I26" s="3"/>
      <c r="J26" s="3"/>
      <c r="K26" s="2"/>
      <c r="L26" s="1"/>
      <c r="M26" s="1"/>
      <c r="N26" s="1"/>
      <c r="O26" s="1"/>
      <c r="P26" s="1"/>
      <c r="Q26" s="1"/>
    </row>
    <row r="27" spans="1:17">
      <c r="A27" s="4"/>
      <c r="B27" s="5"/>
      <c r="C27" s="5"/>
      <c r="D27" s="6"/>
      <c r="E27" s="5"/>
      <c r="F27" s="6"/>
      <c r="G27" s="5"/>
      <c r="H27" s="5"/>
      <c r="I27" s="3"/>
      <c r="J27" s="3"/>
      <c r="K27" s="2"/>
      <c r="L27" s="1"/>
      <c r="M27" s="1"/>
      <c r="N27" s="1"/>
      <c r="O27" s="1"/>
      <c r="P27" s="1"/>
      <c r="Q27" s="1"/>
    </row>
    <row r="28" spans="1:17">
      <c r="A28" s="23"/>
      <c r="B28" s="24"/>
      <c r="C28" s="24"/>
      <c r="D28" s="25"/>
      <c r="E28" s="24"/>
      <c r="F28" s="25"/>
      <c r="G28" s="24"/>
      <c r="H28" s="24"/>
      <c r="I28" s="24"/>
      <c r="J28" s="2"/>
      <c r="K28" s="2"/>
      <c r="L28" s="1"/>
      <c r="M28" s="1"/>
      <c r="N28" s="1"/>
      <c r="O28" s="1"/>
      <c r="P28" s="1"/>
      <c r="Q28" s="1"/>
    </row>
    <row r="29" spans="1:17" ht="15.75" thickBot="1">
      <c r="A29" s="40" t="s">
        <v>48</v>
      </c>
      <c r="B29" s="24"/>
      <c r="C29" s="46">
        <f>B10+B11</f>
        <v>0</v>
      </c>
      <c r="D29" s="47">
        <v>4</v>
      </c>
      <c r="E29" s="83">
        <f>(C29*D29)/C30</f>
        <v>0</v>
      </c>
      <c r="F29" s="25"/>
      <c r="G29" s="24"/>
      <c r="H29" s="108" t="s">
        <v>31</v>
      </c>
      <c r="I29" s="108" t="s">
        <v>34</v>
      </c>
      <c r="J29" s="114" t="s">
        <v>35</v>
      </c>
      <c r="K29" s="2"/>
      <c r="L29" s="1"/>
      <c r="M29" s="1"/>
      <c r="N29" s="1"/>
      <c r="O29" s="1"/>
      <c r="P29" s="1"/>
      <c r="Q29" s="1"/>
    </row>
    <row r="30" spans="1:17">
      <c r="A30" s="23"/>
      <c r="B30" s="24"/>
      <c r="C30" s="303">
        <f>B3+B10+B11</f>
        <v>5975</v>
      </c>
      <c r="D30" s="303"/>
      <c r="E30" s="84"/>
      <c r="F30" s="25"/>
      <c r="G30" s="24"/>
      <c r="H30" s="112">
        <f>B3</f>
        <v>5975</v>
      </c>
      <c r="I30" s="41">
        <f>J3</f>
        <v>15.2</v>
      </c>
      <c r="J30" s="51">
        <f>H3</f>
        <v>93</v>
      </c>
      <c r="K30" s="2"/>
      <c r="L30" s="1"/>
      <c r="M30" s="1"/>
      <c r="N30" s="1"/>
      <c r="O30" s="1"/>
      <c r="P30" s="1"/>
      <c r="Q30" s="1"/>
    </row>
    <row r="31" spans="1:17">
      <c r="E31" s="85"/>
      <c r="H31" s="108"/>
      <c r="I31" s="108"/>
      <c r="J31" s="114"/>
      <c r="K31" s="2"/>
      <c r="L31" s="1"/>
      <c r="M31" s="1"/>
      <c r="N31" s="1"/>
      <c r="O31" s="1"/>
      <c r="P31" s="1"/>
      <c r="Q31" s="1"/>
    </row>
    <row r="32" spans="1:17" ht="16.5" thickBot="1">
      <c r="A32" s="40" t="s">
        <v>27</v>
      </c>
      <c r="B32" s="24"/>
      <c r="C32" s="46">
        <f>B16+B17</f>
        <v>260</v>
      </c>
      <c r="D32" s="47">
        <v>3.9</v>
      </c>
      <c r="E32" s="83">
        <f>(C32*D32)/C33</f>
        <v>0.16263031275060144</v>
      </c>
      <c r="F32" s="25"/>
      <c r="G32" s="24"/>
      <c r="H32" s="108" t="s">
        <v>36</v>
      </c>
      <c r="I32" s="108" t="s">
        <v>32</v>
      </c>
      <c r="J32" s="114" t="s">
        <v>33</v>
      </c>
      <c r="K32" s="2"/>
      <c r="L32" s="44" t="s">
        <v>41</v>
      </c>
      <c r="M32" s="46"/>
      <c r="N32" s="46"/>
      <c r="O32" s="58">
        <f>M32*N32*N32*N32</f>
        <v>0</v>
      </c>
      <c r="P32" s="104">
        <f>O32/O33</f>
        <v>0</v>
      </c>
      <c r="Q32" s="1"/>
    </row>
    <row r="33" spans="1:17" ht="15.75">
      <c r="A33" s="23"/>
      <c r="B33" s="24"/>
      <c r="C33" s="303">
        <f>C30+C32</f>
        <v>6235</v>
      </c>
      <c r="D33" s="303"/>
      <c r="E33" s="83">
        <f>E29-E32</f>
        <v>-0.16263031275060144</v>
      </c>
      <c r="H33" s="112">
        <f>B23</f>
        <v>8064</v>
      </c>
      <c r="I33" s="41">
        <v>15.86</v>
      </c>
      <c r="J33" s="51">
        <v>104.6</v>
      </c>
      <c r="K33" s="2"/>
      <c r="L33" s="44"/>
      <c r="M33" s="114">
        <v>12</v>
      </c>
      <c r="N33" s="113">
        <f>B24</f>
        <v>8064</v>
      </c>
      <c r="O33" s="58">
        <f>M33*N33</f>
        <v>96768</v>
      </c>
      <c r="P33" s="105"/>
      <c r="Q33" s="1"/>
    </row>
    <row r="34" spans="1:17">
      <c r="E34" s="85"/>
      <c r="F34" s="24"/>
      <c r="G34" s="24"/>
      <c r="H34" s="108"/>
      <c r="I34" s="108"/>
      <c r="J34" s="114"/>
      <c r="K34" s="2"/>
      <c r="M34" s="50"/>
      <c r="N34" s="50"/>
      <c r="O34" s="58"/>
      <c r="P34" s="105"/>
    </row>
    <row r="35" spans="1:17" ht="16.5" thickBot="1">
      <c r="A35" s="40" t="s">
        <v>28</v>
      </c>
      <c r="B35" s="24"/>
      <c r="C35" s="46">
        <f>B20+B21</f>
        <v>210</v>
      </c>
      <c r="D35" s="47">
        <v>3</v>
      </c>
      <c r="E35" s="83">
        <f>(C35*D35)/C36</f>
        <v>9.7750193948797512E-2</v>
      </c>
      <c r="F35" s="24"/>
      <c r="G35" s="24"/>
      <c r="H35" s="108"/>
      <c r="I35" s="108" t="s">
        <v>37</v>
      </c>
      <c r="J35" s="114"/>
      <c r="K35" s="2"/>
      <c r="L35" s="44" t="s">
        <v>41</v>
      </c>
      <c r="M35" s="46"/>
      <c r="N35" s="47"/>
      <c r="O35" s="58">
        <f>M35*N35*N35*N35</f>
        <v>0</v>
      </c>
      <c r="P35" s="104">
        <f>O35/O36</f>
        <v>0</v>
      </c>
    </row>
    <row r="36" spans="1:17" ht="15.75">
      <c r="A36" s="23"/>
      <c r="B36" s="24"/>
      <c r="C36" s="303">
        <f>C33+C35</f>
        <v>6445</v>
      </c>
      <c r="D36" s="303"/>
      <c r="E36" s="83">
        <f>E33-E35</f>
        <v>-0.26038050669939894</v>
      </c>
      <c r="F36" s="24"/>
      <c r="G36" s="24"/>
      <c r="H36" s="108"/>
      <c r="I36" s="108">
        <f>(I30+I33)/2</f>
        <v>15.53</v>
      </c>
      <c r="J36" s="114"/>
      <c r="K36" s="2"/>
      <c r="L36" s="44"/>
      <c r="M36" s="114">
        <v>12</v>
      </c>
      <c r="N36" s="113">
        <f>B24</f>
        <v>8064</v>
      </c>
      <c r="O36" s="58">
        <f>M36*N36</f>
        <v>96768</v>
      </c>
      <c r="P36" s="57"/>
    </row>
    <row r="37" spans="1:17">
      <c r="E37" s="85"/>
      <c r="F37" s="43" t="s">
        <v>29</v>
      </c>
      <c r="G37" s="112">
        <f>(E36*C36)/3.9</f>
        <v>-430.29547837887856</v>
      </c>
      <c r="H37" s="108"/>
      <c r="I37" s="108"/>
      <c r="J37" s="114"/>
      <c r="K37" s="2"/>
      <c r="M37" s="50"/>
      <c r="N37" s="50"/>
      <c r="O37" s="58"/>
      <c r="P37" s="57"/>
    </row>
    <row r="38" spans="1:17" ht="16.5" thickBot="1">
      <c r="A38" s="40" t="s">
        <v>30</v>
      </c>
      <c r="B38" s="24"/>
      <c r="C38" s="82">
        <f>G37</f>
        <v>-430.29547837887856</v>
      </c>
      <c r="D38" s="47">
        <v>3.9</v>
      </c>
      <c r="E38" s="83">
        <f>(G37*D38)/C39</f>
        <v>-0.27900828039767445</v>
      </c>
      <c r="F38" s="24"/>
      <c r="G38" s="24"/>
      <c r="H38" s="108"/>
      <c r="I38" s="108"/>
      <c r="J38" s="114"/>
      <c r="K38" s="2"/>
      <c r="L38" s="44" t="s">
        <v>41</v>
      </c>
      <c r="M38" s="55"/>
      <c r="N38" s="55"/>
      <c r="O38" s="58">
        <f>M38*N38*N38*N38</f>
        <v>0</v>
      </c>
      <c r="P38" s="56"/>
    </row>
    <row r="39" spans="1:17">
      <c r="A39" s="23"/>
      <c r="B39" s="24"/>
      <c r="C39" s="307">
        <f>C36+C38</f>
        <v>6014.7045216211218</v>
      </c>
      <c r="D39" s="307"/>
      <c r="E39" s="83">
        <f>E36-E38</f>
        <v>1.8627773698275507E-2</v>
      </c>
      <c r="F39" s="23"/>
      <c r="G39" s="23"/>
      <c r="H39" s="40"/>
      <c r="I39" s="40"/>
      <c r="J39" s="50"/>
      <c r="K39" s="1"/>
      <c r="L39" s="1"/>
      <c r="M39" s="114"/>
      <c r="N39" s="56"/>
      <c r="O39" s="58">
        <f>M39*N39</f>
        <v>0</v>
      </c>
      <c r="P39" s="57"/>
    </row>
    <row r="40" spans="1:17">
      <c r="A40" s="23"/>
      <c r="B40" s="23"/>
      <c r="C40" s="23"/>
      <c r="D40" s="23"/>
      <c r="E40" s="23"/>
      <c r="F40" s="23"/>
      <c r="G40" s="23"/>
      <c r="H40" s="40"/>
      <c r="I40" s="40"/>
      <c r="J40" s="50"/>
      <c r="K40" s="1"/>
      <c r="L40" s="1"/>
      <c r="M40" s="1"/>
      <c r="N40" s="1"/>
      <c r="O40" s="57"/>
      <c r="P40" s="57"/>
    </row>
    <row r="41" spans="1:17">
      <c r="A41" s="23"/>
      <c r="B41" s="23"/>
      <c r="C41" s="23"/>
      <c r="D41" s="23"/>
      <c r="E41" s="23"/>
      <c r="F41" s="23"/>
      <c r="G41" s="23"/>
      <c r="H41" s="23"/>
      <c r="I41" s="23"/>
      <c r="J41" s="1"/>
      <c r="K41" s="1"/>
      <c r="L41" s="114" t="s">
        <v>41</v>
      </c>
      <c r="M41" s="1"/>
      <c r="N41" s="1"/>
      <c r="O41" s="57"/>
      <c r="P41" s="57"/>
    </row>
    <row r="42" spans="1:17" ht="15.75">
      <c r="A42" s="180" t="s">
        <v>36</v>
      </c>
      <c r="B42" s="180">
        <f>B23</f>
        <v>8064</v>
      </c>
      <c r="C42" s="127"/>
      <c r="D42" s="180" t="s">
        <v>43</v>
      </c>
      <c r="E42" s="181">
        <v>5.73</v>
      </c>
      <c r="F42" s="134" t="s">
        <v>44</v>
      </c>
      <c r="G42" s="134">
        <v>28.7</v>
      </c>
      <c r="H42" s="134">
        <v>0.25</v>
      </c>
      <c r="I42" s="254">
        <f>G42*H42</f>
        <v>7.1749999999999998</v>
      </c>
      <c r="J42" s="1"/>
      <c r="K42" s="1"/>
      <c r="L42" s="50" t="s">
        <v>45</v>
      </c>
      <c r="M42" s="1"/>
      <c r="N42" s="1"/>
      <c r="O42" s="1"/>
      <c r="P42" s="104">
        <f>P32+P35+P38+P41</f>
        <v>0</v>
      </c>
    </row>
    <row r="43" spans="1:17">
      <c r="A43" s="23"/>
      <c r="B43" s="23"/>
      <c r="C43" s="23"/>
      <c r="D43" s="23"/>
      <c r="E43" s="23"/>
      <c r="F43" s="23"/>
      <c r="G43" s="23"/>
      <c r="H43" s="23"/>
      <c r="I43" s="23"/>
      <c r="J43" s="1"/>
      <c r="K43" s="1"/>
    </row>
    <row r="44" spans="1:17" ht="15.75">
      <c r="A44" s="134" t="s">
        <v>39</v>
      </c>
      <c r="B44" s="182">
        <f>I42</f>
        <v>7.1749999999999998</v>
      </c>
      <c r="C44" s="23"/>
      <c r="D44" s="23"/>
      <c r="E44" s="23"/>
      <c r="F44" s="23"/>
      <c r="G44" s="23"/>
      <c r="H44" s="23"/>
      <c r="I44" s="23"/>
      <c r="J44" s="1"/>
      <c r="K44" s="1"/>
    </row>
    <row r="45" spans="1:17" ht="15.75">
      <c r="A45" s="183" t="s">
        <v>2</v>
      </c>
      <c r="B45" s="184">
        <f>D24</f>
        <v>6.9900607638888888</v>
      </c>
      <c r="C45" s="1"/>
      <c r="D45" s="1"/>
      <c r="J45" s="1"/>
      <c r="K45" s="1"/>
    </row>
    <row r="46" spans="1:17" ht="15.75">
      <c r="A46" s="183" t="s">
        <v>40</v>
      </c>
      <c r="B46" s="185">
        <f>B44-B45</f>
        <v>0.18493923611111107</v>
      </c>
      <c r="C46" s="1"/>
      <c r="D46" s="1"/>
      <c r="J46" s="1"/>
      <c r="K46" s="1"/>
    </row>
    <row r="47" spans="1:17" ht="16.5" thickBot="1">
      <c r="A47" s="183" t="s">
        <v>41</v>
      </c>
      <c r="B47" s="186">
        <f>P42</f>
        <v>0</v>
      </c>
      <c r="C47" s="1"/>
      <c r="D47" s="1"/>
      <c r="J47" s="1"/>
      <c r="K47" s="1"/>
    </row>
    <row r="48" spans="1:17" ht="16.5" thickBot="1">
      <c r="A48" s="187" t="s">
        <v>42</v>
      </c>
      <c r="B48" s="188">
        <f>B46-B47</f>
        <v>0.18493923611111107</v>
      </c>
      <c r="C48" s="1"/>
      <c r="D48" s="1"/>
      <c r="J48" s="1"/>
      <c r="K48" s="1"/>
    </row>
    <row r="49" spans="1:11">
      <c r="A49" s="1"/>
      <c r="B49" s="1"/>
      <c r="C49" s="1"/>
      <c r="D49" s="1"/>
      <c r="J49" s="1"/>
      <c r="K49" s="1"/>
    </row>
    <row r="50" spans="1:11">
      <c r="A50" s="1"/>
      <c r="B50" s="1"/>
      <c r="C50" s="1"/>
      <c r="D50" s="1"/>
      <c r="J50" s="1"/>
      <c r="K50" s="1"/>
    </row>
    <row r="51" spans="1:11">
      <c r="A51" s="1"/>
      <c r="B51" s="1"/>
      <c r="C51" s="1"/>
      <c r="D51" s="1"/>
      <c r="J51" s="1"/>
      <c r="K51" s="1"/>
    </row>
    <row r="52" spans="1:11">
      <c r="A52" s="1"/>
      <c r="B52" s="1"/>
      <c r="C52" s="1"/>
      <c r="D52" s="1"/>
      <c r="J52" s="1"/>
      <c r="K52" s="1"/>
    </row>
    <row r="53" spans="1:11">
      <c r="A53" s="1"/>
      <c r="B53" s="1"/>
      <c r="C53" s="1"/>
      <c r="D53" s="1"/>
      <c r="J53" s="1"/>
      <c r="K53" s="1"/>
    </row>
    <row r="54" spans="1:11">
      <c r="A54" s="1"/>
      <c r="B54" s="1"/>
      <c r="C54" s="1"/>
      <c r="D54" s="1"/>
      <c r="J54" s="1"/>
      <c r="K54" s="1"/>
    </row>
    <row r="55" spans="1:11">
      <c r="A55" s="1"/>
      <c r="B55" s="1"/>
      <c r="C55" s="1"/>
      <c r="D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</sheetData>
  <mergeCells count="29">
    <mergeCell ref="B12:C12"/>
    <mergeCell ref="B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23:C23"/>
    <mergeCell ref="B13:C13"/>
    <mergeCell ref="B14:C14"/>
    <mergeCell ref="B15:C15"/>
    <mergeCell ref="B16:C16"/>
    <mergeCell ref="B17:C17"/>
    <mergeCell ref="B18:C18"/>
    <mergeCell ref="K18:N18"/>
    <mergeCell ref="B19:C19"/>
    <mergeCell ref="B20:C20"/>
    <mergeCell ref="B21:C21"/>
    <mergeCell ref="B22:C22"/>
    <mergeCell ref="B24:C24"/>
    <mergeCell ref="C30:D30"/>
    <mergeCell ref="C33:D33"/>
    <mergeCell ref="C36:D36"/>
    <mergeCell ref="C39:D39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Q82"/>
  <sheetViews>
    <sheetView workbookViewId="0">
      <selection activeCell="Q13" sqref="Q13"/>
    </sheetView>
  </sheetViews>
  <sheetFormatPr baseColWidth="10" defaultRowHeight="15"/>
  <cols>
    <col min="1" max="1" width="9.85546875" customWidth="1"/>
    <col min="2" max="2" width="6.85546875" customWidth="1"/>
    <col min="3" max="3" width="6.5703125" customWidth="1"/>
    <col min="4" max="4" width="8.7109375" customWidth="1"/>
    <col min="5" max="5" width="10.42578125" customWidth="1"/>
    <col min="6" max="6" width="8.7109375" customWidth="1"/>
    <col min="7" max="7" width="10.7109375" customWidth="1"/>
    <col min="8" max="8" width="8.7109375" customWidth="1"/>
    <col min="9" max="9" width="8.42578125" customWidth="1"/>
    <col min="10" max="10" width="8.140625" customWidth="1"/>
  </cols>
  <sheetData>
    <row r="1" spans="1:17" ht="15.75" thickBot="1">
      <c r="A1" s="235" t="s">
        <v>0</v>
      </c>
      <c r="B1" s="295" t="s">
        <v>1</v>
      </c>
      <c r="C1" s="296"/>
      <c r="D1" s="15" t="s">
        <v>2</v>
      </c>
      <c r="E1" s="16" t="s">
        <v>3</v>
      </c>
      <c r="F1" s="15" t="s">
        <v>4</v>
      </c>
      <c r="G1" s="16" t="s">
        <v>5</v>
      </c>
      <c r="H1" s="15" t="s">
        <v>24</v>
      </c>
      <c r="I1" s="16" t="s">
        <v>26</v>
      </c>
      <c r="J1" s="16" t="s">
        <v>25</v>
      </c>
      <c r="K1" s="1"/>
      <c r="L1" s="1"/>
      <c r="M1" s="1"/>
      <c r="N1" s="1"/>
      <c r="O1" s="1"/>
      <c r="P1" s="1"/>
      <c r="Q1" s="1"/>
    </row>
    <row r="2" spans="1:17" ht="15.75" thickBot="1">
      <c r="A2" s="235"/>
      <c r="B2" s="297" t="s">
        <v>46</v>
      </c>
      <c r="C2" s="298"/>
      <c r="D2" s="61"/>
      <c r="E2" s="12"/>
      <c r="F2" s="12"/>
      <c r="G2" s="12"/>
      <c r="H2" s="13"/>
      <c r="I2" s="14"/>
      <c r="J2" s="14"/>
      <c r="K2" s="116" t="s">
        <v>49</v>
      </c>
      <c r="L2" s="115">
        <v>4.2</v>
      </c>
      <c r="M2" s="116" t="s">
        <v>52</v>
      </c>
      <c r="N2" s="117">
        <v>7.15</v>
      </c>
      <c r="O2" s="139"/>
      <c r="P2" s="1"/>
      <c r="Q2" s="1"/>
    </row>
    <row r="3" spans="1:17">
      <c r="A3" s="167" t="s">
        <v>6</v>
      </c>
      <c r="B3" s="275">
        <f>M4</f>
        <v>5975</v>
      </c>
      <c r="C3" s="276"/>
      <c r="D3" s="29">
        <f>N2</f>
        <v>7.15</v>
      </c>
      <c r="E3" s="30">
        <f>B3*D3</f>
        <v>42721.25</v>
      </c>
      <c r="F3" s="8" t="s">
        <v>38</v>
      </c>
      <c r="G3" s="190" t="s">
        <v>38</v>
      </c>
      <c r="H3" s="189">
        <f>O4</f>
        <v>93</v>
      </c>
      <c r="I3" s="191"/>
      <c r="J3" s="240">
        <f>N4</f>
        <v>15.2</v>
      </c>
      <c r="K3" s="116" t="s">
        <v>50</v>
      </c>
      <c r="L3" s="115">
        <v>4.5</v>
      </c>
      <c r="M3" s="139"/>
      <c r="N3" s="139"/>
      <c r="O3" s="139"/>
      <c r="P3" s="1"/>
      <c r="Q3" s="1"/>
    </row>
    <row r="4" spans="1:17">
      <c r="A4" s="170" t="s">
        <v>7</v>
      </c>
      <c r="B4" s="290">
        <v>238</v>
      </c>
      <c r="C4" s="280"/>
      <c r="D4" s="28">
        <v>4.3</v>
      </c>
      <c r="E4" s="30">
        <f t="shared" ref="E4:E21" si="0">B4*D4</f>
        <v>1023.4</v>
      </c>
      <c r="F4" s="28">
        <v>-32</v>
      </c>
      <c r="G4" s="192">
        <f>B4*F4</f>
        <v>-7616</v>
      </c>
      <c r="H4" s="193"/>
      <c r="I4" s="194"/>
      <c r="J4" s="194"/>
      <c r="K4" s="116" t="s">
        <v>51</v>
      </c>
      <c r="L4" s="115">
        <f>(L2+L3)/2</f>
        <v>4.3499999999999996</v>
      </c>
      <c r="M4" s="117">
        <v>5975</v>
      </c>
      <c r="N4" s="115">
        <v>15.2</v>
      </c>
      <c r="O4" s="117">
        <v>93</v>
      </c>
      <c r="P4" s="1"/>
      <c r="Q4" s="1"/>
    </row>
    <row r="5" spans="1:17">
      <c r="A5" s="170" t="s">
        <v>8</v>
      </c>
      <c r="B5" s="290"/>
      <c r="C5" s="280"/>
      <c r="D5" s="28">
        <v>3.7</v>
      </c>
      <c r="E5" s="30">
        <f t="shared" si="0"/>
        <v>0</v>
      </c>
      <c r="F5" s="28">
        <v>-16.3</v>
      </c>
      <c r="G5" s="192">
        <f t="shared" ref="G5:G21" si="1">B5*F5</f>
        <v>0</v>
      </c>
      <c r="H5" s="193"/>
      <c r="I5" s="194"/>
      <c r="J5" s="194"/>
      <c r="K5" s="2"/>
      <c r="L5" s="1"/>
      <c r="M5" s="1"/>
      <c r="N5" s="1"/>
      <c r="O5" s="1"/>
      <c r="P5" s="1"/>
      <c r="Q5" s="1"/>
    </row>
    <row r="6" spans="1:17">
      <c r="A6" s="170" t="s">
        <v>9</v>
      </c>
      <c r="B6" s="290">
        <v>138</v>
      </c>
      <c r="C6" s="280"/>
      <c r="D6" s="28">
        <v>3.7</v>
      </c>
      <c r="E6" s="30">
        <f t="shared" si="0"/>
        <v>510.6</v>
      </c>
      <c r="F6" s="28">
        <v>12.7</v>
      </c>
      <c r="G6" s="192">
        <f t="shared" si="1"/>
        <v>1752.6</v>
      </c>
      <c r="H6" s="193"/>
      <c r="I6" s="194"/>
      <c r="J6" s="194"/>
      <c r="K6" s="2"/>
      <c r="L6" s="1"/>
      <c r="M6" s="1"/>
      <c r="N6" s="1"/>
      <c r="O6" s="1"/>
      <c r="P6" s="1"/>
      <c r="Q6" s="1"/>
    </row>
    <row r="7" spans="1:17">
      <c r="A7" s="170" t="s">
        <v>10</v>
      </c>
      <c r="B7" s="290"/>
      <c r="C7" s="280"/>
      <c r="D7" s="28">
        <v>7.4</v>
      </c>
      <c r="E7" s="30">
        <f t="shared" si="0"/>
        <v>0</v>
      </c>
      <c r="F7" s="28">
        <v>-35</v>
      </c>
      <c r="G7" s="192">
        <f t="shared" si="1"/>
        <v>0</v>
      </c>
      <c r="H7" s="193"/>
      <c r="I7" s="194"/>
      <c r="J7" s="194"/>
      <c r="K7" s="117"/>
      <c r="L7" s="117" t="s">
        <v>54</v>
      </c>
      <c r="M7" s="117" t="s">
        <v>53</v>
      </c>
      <c r="N7" s="1"/>
      <c r="O7" s="1"/>
      <c r="P7" s="1"/>
      <c r="Q7" s="1"/>
    </row>
    <row r="8" spans="1:17">
      <c r="A8" s="170" t="s">
        <v>11</v>
      </c>
      <c r="B8" s="290">
        <v>185</v>
      </c>
      <c r="C8" s="280"/>
      <c r="D8" s="28">
        <v>7.7</v>
      </c>
      <c r="E8" s="30">
        <f t="shared" si="0"/>
        <v>1424.5</v>
      </c>
      <c r="F8" s="28">
        <v>-13</v>
      </c>
      <c r="G8" s="192">
        <f t="shared" si="1"/>
        <v>-2405</v>
      </c>
      <c r="H8" s="193"/>
      <c r="I8" s="194"/>
      <c r="J8" s="194"/>
      <c r="K8" s="117"/>
      <c r="L8" s="137"/>
      <c r="M8" s="137"/>
      <c r="N8" s="1"/>
      <c r="O8" s="1"/>
      <c r="P8" s="1"/>
      <c r="Q8" s="1"/>
    </row>
    <row r="9" spans="1:17">
      <c r="A9" s="170" t="s">
        <v>12</v>
      </c>
      <c r="B9" s="290"/>
      <c r="C9" s="280"/>
      <c r="D9" s="28">
        <v>7.7</v>
      </c>
      <c r="E9" s="30">
        <f t="shared" si="0"/>
        <v>0</v>
      </c>
      <c r="F9" s="28">
        <v>12.8</v>
      </c>
      <c r="G9" s="192">
        <f t="shared" si="1"/>
        <v>0</v>
      </c>
      <c r="H9" s="193"/>
      <c r="I9" s="194"/>
      <c r="J9" s="194"/>
      <c r="K9" s="117"/>
      <c r="L9" s="115">
        <f>L2</f>
        <v>4.2</v>
      </c>
      <c r="M9" s="115">
        <f>L3</f>
        <v>4.5</v>
      </c>
      <c r="N9" s="1"/>
      <c r="O9" s="1"/>
      <c r="P9" s="1"/>
      <c r="Q9" s="1"/>
    </row>
    <row r="10" spans="1:17">
      <c r="A10" s="170" t="s">
        <v>47</v>
      </c>
      <c r="B10" s="290"/>
      <c r="C10" s="280"/>
      <c r="D10" s="28">
        <v>3.65</v>
      </c>
      <c r="E10" s="30">
        <f t="shared" si="0"/>
        <v>0</v>
      </c>
      <c r="F10" s="28">
        <v>-3.3</v>
      </c>
      <c r="G10" s="192">
        <f t="shared" si="1"/>
        <v>0</v>
      </c>
      <c r="H10" s="193"/>
      <c r="I10" s="194"/>
      <c r="J10" s="194"/>
      <c r="K10" s="117" t="s">
        <v>55</v>
      </c>
      <c r="L10" s="243">
        <f>A24/100</f>
        <v>0.58735332464146028</v>
      </c>
      <c r="M10" s="243">
        <f>A24/100</f>
        <v>0.58735332464146028</v>
      </c>
      <c r="N10" s="1"/>
      <c r="O10" s="1"/>
      <c r="P10" s="1"/>
      <c r="Q10" s="1"/>
    </row>
    <row r="11" spans="1:17">
      <c r="A11" s="170" t="s">
        <v>13</v>
      </c>
      <c r="B11" s="290"/>
      <c r="C11" s="280"/>
      <c r="D11" s="28">
        <v>3.65</v>
      </c>
      <c r="E11" s="30">
        <f t="shared" si="0"/>
        <v>0</v>
      </c>
      <c r="F11" s="28">
        <v>-3.3</v>
      </c>
      <c r="G11" s="192">
        <f t="shared" si="1"/>
        <v>0</v>
      </c>
      <c r="H11" s="193"/>
      <c r="I11" s="194"/>
      <c r="J11" s="194"/>
      <c r="K11" s="117"/>
      <c r="L11" s="115">
        <f>L9+L10</f>
        <v>4.7873533246414608</v>
      </c>
      <c r="M11" s="115">
        <f>M9+M10</f>
        <v>5.0873533246414606</v>
      </c>
      <c r="N11" s="1"/>
      <c r="O11" s="1"/>
      <c r="P11" s="1"/>
      <c r="Q11" s="1"/>
    </row>
    <row r="12" spans="1:17" ht="15.75" thickBot="1">
      <c r="A12" s="170" t="s">
        <v>23</v>
      </c>
      <c r="B12" s="290">
        <v>300</v>
      </c>
      <c r="C12" s="280"/>
      <c r="D12" s="59">
        <v>12.1</v>
      </c>
      <c r="E12" s="30">
        <f t="shared" si="0"/>
        <v>3630</v>
      </c>
      <c r="F12" s="59">
        <v>20.7</v>
      </c>
      <c r="G12" s="192">
        <f t="shared" si="1"/>
        <v>6210</v>
      </c>
      <c r="H12" s="193"/>
      <c r="I12" s="194"/>
      <c r="J12" s="194"/>
      <c r="K12" s="117" t="s">
        <v>26</v>
      </c>
      <c r="L12" s="205">
        <f>(-I23/2)/100</f>
        <v>-8.1716036772235134E-5</v>
      </c>
      <c r="M12" s="205">
        <f>(I23/2)/100</f>
        <v>8.1716036772235134E-5</v>
      </c>
      <c r="N12" s="1"/>
      <c r="O12" s="1"/>
      <c r="P12" s="1"/>
      <c r="Q12" s="1"/>
    </row>
    <row r="13" spans="1:17" ht="15.75" thickBot="1">
      <c r="A13" s="170" t="s">
        <v>14</v>
      </c>
      <c r="B13" s="290"/>
      <c r="C13" s="280"/>
      <c r="D13" s="28">
        <v>4.0999999999999996</v>
      </c>
      <c r="E13" s="30">
        <f t="shared" si="0"/>
        <v>0</v>
      </c>
      <c r="F13" s="28">
        <v>-50.9</v>
      </c>
      <c r="G13" s="192">
        <f t="shared" si="1"/>
        <v>0</v>
      </c>
      <c r="H13" s="193"/>
      <c r="I13" s="194"/>
      <c r="J13" s="194"/>
      <c r="K13" s="255" t="s">
        <v>56</v>
      </c>
      <c r="L13" s="256">
        <f>L11+L12</f>
        <v>4.7872716086046889</v>
      </c>
      <c r="M13" s="257">
        <f>M11+M12</f>
        <v>5.0874350406782325</v>
      </c>
      <c r="N13" s="1"/>
      <c r="O13" s="1"/>
      <c r="P13" s="1"/>
      <c r="Q13" s="1"/>
    </row>
    <row r="14" spans="1:17">
      <c r="A14" s="170" t="s">
        <v>15</v>
      </c>
      <c r="B14" s="290"/>
      <c r="C14" s="280"/>
      <c r="D14" s="28">
        <v>3.97</v>
      </c>
      <c r="E14" s="30">
        <f t="shared" si="0"/>
        <v>0</v>
      </c>
      <c r="F14" s="28">
        <v>-44.7</v>
      </c>
      <c r="G14" s="192">
        <f t="shared" si="1"/>
        <v>0</v>
      </c>
      <c r="H14" s="193"/>
      <c r="I14" s="194"/>
      <c r="J14" s="194"/>
      <c r="K14" s="49"/>
      <c r="L14" s="63"/>
      <c r="M14" s="63"/>
      <c r="N14" s="1"/>
      <c r="O14" s="1"/>
      <c r="P14" s="1"/>
      <c r="Q14" s="1"/>
    </row>
    <row r="15" spans="1:17">
      <c r="A15" s="170" t="s">
        <v>16</v>
      </c>
      <c r="B15" s="290">
        <v>40</v>
      </c>
      <c r="C15" s="280"/>
      <c r="D15" s="28">
        <v>5.23</v>
      </c>
      <c r="E15" s="30">
        <f t="shared" si="0"/>
        <v>209.20000000000002</v>
      </c>
      <c r="F15" s="28">
        <v>51.5</v>
      </c>
      <c r="G15" s="192">
        <f t="shared" si="1"/>
        <v>2060</v>
      </c>
      <c r="H15" s="193"/>
      <c r="I15" s="194"/>
      <c r="J15" s="194"/>
      <c r="K15" s="49"/>
      <c r="L15" s="63"/>
      <c r="M15" s="63"/>
      <c r="N15" s="1"/>
      <c r="O15" s="1"/>
      <c r="P15" s="1"/>
      <c r="Q15" s="1"/>
    </row>
    <row r="16" spans="1:17">
      <c r="A16" s="170" t="s">
        <v>17</v>
      </c>
      <c r="B16" s="290"/>
      <c r="C16" s="280"/>
      <c r="D16" s="28">
        <v>0.6</v>
      </c>
      <c r="E16" s="30">
        <f t="shared" si="0"/>
        <v>0</v>
      </c>
      <c r="F16" s="28">
        <v>-16.399999999999999</v>
      </c>
      <c r="G16" s="192">
        <f t="shared" si="1"/>
        <v>0</v>
      </c>
      <c r="H16" s="193"/>
      <c r="I16" s="194"/>
      <c r="J16" s="194"/>
      <c r="K16" s="49"/>
      <c r="L16" s="96"/>
      <c r="M16" s="97"/>
      <c r="N16" s="58"/>
      <c r="O16" s="1"/>
      <c r="P16" s="1"/>
      <c r="Q16" s="1"/>
    </row>
    <row r="17" spans="1:17">
      <c r="A17" s="170" t="s">
        <v>18</v>
      </c>
      <c r="B17" s="290"/>
      <c r="C17" s="280"/>
      <c r="D17" s="28">
        <v>0.6</v>
      </c>
      <c r="E17" s="30">
        <f t="shared" si="0"/>
        <v>0</v>
      </c>
      <c r="F17" s="28">
        <v>-16.399999999999999</v>
      </c>
      <c r="G17" s="192">
        <f t="shared" si="1"/>
        <v>0</v>
      </c>
      <c r="H17" s="193"/>
      <c r="I17" s="194"/>
      <c r="J17" s="194"/>
      <c r="K17" s="49"/>
      <c r="L17" s="81"/>
      <c r="M17" s="81"/>
      <c r="N17" s="1"/>
      <c r="O17" s="1"/>
      <c r="P17" s="1"/>
      <c r="Q17" s="1"/>
    </row>
    <row r="18" spans="1:17">
      <c r="A18" s="170" t="s">
        <v>19</v>
      </c>
      <c r="B18" s="279"/>
      <c r="C18" s="280"/>
      <c r="D18" s="28">
        <v>0.6</v>
      </c>
      <c r="E18" s="30">
        <f t="shared" si="0"/>
        <v>0</v>
      </c>
      <c r="F18" s="28">
        <v>-3.3</v>
      </c>
      <c r="G18" s="192">
        <f t="shared" si="1"/>
        <v>0</v>
      </c>
      <c r="H18" s="193"/>
      <c r="I18" s="194"/>
      <c r="J18" s="194"/>
      <c r="K18" s="281"/>
      <c r="L18" s="282"/>
      <c r="M18" s="282"/>
      <c r="N18" s="282"/>
      <c r="O18" s="1"/>
      <c r="P18" s="1"/>
      <c r="Q18" s="1"/>
    </row>
    <row r="19" spans="1:17">
      <c r="A19" s="170" t="s">
        <v>20</v>
      </c>
      <c r="B19" s="290"/>
      <c r="C19" s="280"/>
      <c r="D19" s="28">
        <v>0.6</v>
      </c>
      <c r="E19" s="30">
        <f t="shared" si="0"/>
        <v>0</v>
      </c>
      <c r="F19" s="28">
        <v>-3.3</v>
      </c>
      <c r="G19" s="192">
        <f t="shared" si="1"/>
        <v>0</v>
      </c>
      <c r="H19" s="193"/>
      <c r="I19" s="194"/>
      <c r="J19" s="194"/>
      <c r="K19" s="49"/>
      <c r="L19" s="81"/>
      <c r="M19" s="81"/>
      <c r="N19" s="1"/>
      <c r="O19" s="1"/>
      <c r="P19" s="1"/>
      <c r="Q19" s="1"/>
    </row>
    <row r="20" spans="1:17">
      <c r="A20" s="170" t="s">
        <v>21</v>
      </c>
      <c r="B20" s="290"/>
      <c r="C20" s="280"/>
      <c r="D20" s="28">
        <v>0.75</v>
      </c>
      <c r="E20" s="30">
        <f t="shared" si="0"/>
        <v>0</v>
      </c>
      <c r="F20" s="28">
        <v>34.4</v>
      </c>
      <c r="G20" s="192">
        <f t="shared" si="1"/>
        <v>0</v>
      </c>
      <c r="H20" s="193"/>
      <c r="I20" s="194"/>
      <c r="J20" s="194"/>
      <c r="K20" s="244" t="s">
        <v>62</v>
      </c>
      <c r="L20" s="245"/>
      <c r="M20" s="115">
        <v>0.3</v>
      </c>
      <c r="N20" s="1"/>
      <c r="O20" s="1" t="s">
        <v>68</v>
      </c>
      <c r="P20" s="1"/>
      <c r="Q20" s="1"/>
    </row>
    <row r="21" spans="1:17">
      <c r="A21" s="170" t="s">
        <v>22</v>
      </c>
      <c r="B21" s="290"/>
      <c r="C21" s="280"/>
      <c r="D21" s="28">
        <v>0.75</v>
      </c>
      <c r="E21" s="30">
        <f t="shared" si="0"/>
        <v>0</v>
      </c>
      <c r="F21" s="28">
        <v>34.4</v>
      </c>
      <c r="G21" s="192">
        <f t="shared" si="1"/>
        <v>0</v>
      </c>
      <c r="H21" s="193"/>
      <c r="I21" s="194"/>
      <c r="J21" s="194"/>
      <c r="K21" s="49"/>
      <c r="L21" s="50"/>
      <c r="M21" s="50"/>
      <c r="N21" s="1"/>
      <c r="O21" s="1"/>
      <c r="P21" s="1"/>
      <c r="Q21" s="1"/>
    </row>
    <row r="22" spans="1:17" ht="15.75" thickBot="1">
      <c r="A22" s="173"/>
      <c r="B22" s="291"/>
      <c r="C22" s="292"/>
      <c r="D22" s="17"/>
      <c r="E22" s="31"/>
      <c r="F22" s="17"/>
      <c r="G22" s="195"/>
      <c r="H22" s="196"/>
      <c r="I22" s="197"/>
      <c r="J22" s="197"/>
      <c r="K22" s="49"/>
      <c r="L22" s="50"/>
      <c r="M22" s="50"/>
      <c r="N22" s="1"/>
      <c r="O22" s="1"/>
      <c r="P22" s="1"/>
      <c r="Q22" s="1"/>
    </row>
    <row r="23" spans="1:17" ht="15.75" thickBot="1">
      <c r="A23" s="176">
        <f>SUM(B23-B3)</f>
        <v>901</v>
      </c>
      <c r="B23" s="273">
        <f>SUM(B3:B21)</f>
        <v>6876</v>
      </c>
      <c r="C23" s="274"/>
      <c r="D23" s="21"/>
      <c r="E23" s="32">
        <f>SUM(E3:E21)</f>
        <v>49518.95</v>
      </c>
      <c r="F23" s="21"/>
      <c r="G23" s="198">
        <f>SUM(G3:G21)</f>
        <v>1.6000000000003638</v>
      </c>
      <c r="H23" s="241">
        <f>J33</f>
        <v>97.9</v>
      </c>
      <c r="I23" s="200">
        <f>G23/H23</f>
        <v>1.6343207354447026E-2</v>
      </c>
      <c r="J23" s="242">
        <f>I33</f>
        <v>15.48</v>
      </c>
      <c r="K23" s="2"/>
      <c r="L23" s="1"/>
      <c r="M23" s="1"/>
      <c r="N23" s="1"/>
      <c r="O23" s="1"/>
      <c r="P23" s="1"/>
      <c r="Q23" s="1"/>
    </row>
    <row r="24" spans="1:17" ht="15.75" thickBot="1">
      <c r="A24" s="201">
        <f>A23/J24</f>
        <v>58.735332464146026</v>
      </c>
      <c r="B24" s="293">
        <f>B23+C23</f>
        <v>6876</v>
      </c>
      <c r="C24" s="294"/>
      <c r="D24" s="52">
        <f>E23/B24</f>
        <v>7.2017088423502029</v>
      </c>
      <c r="E24" s="19"/>
      <c r="F24" s="20"/>
      <c r="G24" s="19"/>
      <c r="H24" s="19"/>
      <c r="I24" s="12"/>
      <c r="J24" s="12">
        <f>(J3+J23)/2</f>
        <v>15.34</v>
      </c>
      <c r="K24" s="2"/>
      <c r="L24" s="1"/>
      <c r="M24" s="1"/>
      <c r="N24" s="1"/>
      <c r="O24" s="1"/>
      <c r="P24" s="1"/>
      <c r="Q24" s="1"/>
    </row>
    <row r="25" spans="1:17">
      <c r="A25" s="9"/>
      <c r="B25" s="7"/>
      <c r="C25" s="7"/>
      <c r="D25" s="18"/>
      <c r="E25" s="7"/>
      <c r="F25" s="18"/>
      <c r="G25" s="7"/>
      <c r="H25" s="7"/>
      <c r="I25" s="8"/>
      <c r="J25" s="8"/>
      <c r="K25" s="2"/>
      <c r="L25" s="1"/>
      <c r="M25" s="1"/>
      <c r="N25" s="1"/>
      <c r="O25" s="1"/>
      <c r="P25" s="1"/>
      <c r="Q25" s="1"/>
    </row>
    <row r="26" spans="1:17">
      <c r="A26" s="4"/>
      <c r="B26" s="5"/>
      <c r="C26" s="5"/>
      <c r="D26" s="6"/>
      <c r="E26" s="5"/>
      <c r="F26" s="6"/>
      <c r="G26" s="5"/>
      <c r="H26" s="5"/>
      <c r="I26" s="3"/>
      <c r="J26" s="3"/>
      <c r="K26" s="2"/>
      <c r="L26" s="1"/>
      <c r="M26" s="1"/>
      <c r="N26" s="1"/>
      <c r="O26" s="1"/>
      <c r="P26" s="1"/>
      <c r="Q26" s="1"/>
    </row>
    <row r="27" spans="1:17">
      <c r="A27" s="4"/>
      <c r="B27" s="5"/>
      <c r="C27" s="5"/>
      <c r="D27" s="6"/>
      <c r="E27" s="5"/>
      <c r="F27" s="6"/>
      <c r="G27" s="5"/>
      <c r="H27" s="5"/>
      <c r="I27" s="3"/>
      <c r="J27" s="3"/>
      <c r="K27" s="2"/>
      <c r="L27" s="1"/>
      <c r="M27" s="1"/>
      <c r="N27" s="1"/>
      <c r="O27" s="1"/>
      <c r="P27" s="1"/>
      <c r="Q27" s="1"/>
    </row>
    <row r="28" spans="1:17">
      <c r="A28" s="23"/>
      <c r="B28" s="24"/>
      <c r="C28" s="24"/>
      <c r="D28" s="25"/>
      <c r="E28" s="24"/>
      <c r="F28" s="25"/>
      <c r="G28" s="24"/>
      <c r="H28" s="24"/>
      <c r="I28" s="24"/>
      <c r="J28" s="2"/>
      <c r="K28" s="2"/>
      <c r="L28" s="1"/>
      <c r="M28" s="1"/>
      <c r="N28" s="1"/>
      <c r="O28" s="1"/>
      <c r="P28" s="1"/>
      <c r="Q28" s="1"/>
    </row>
    <row r="29" spans="1:17" ht="15.75" thickBot="1">
      <c r="A29" s="40" t="s">
        <v>48</v>
      </c>
      <c r="B29" s="24"/>
      <c r="C29" s="46">
        <f>B10+B11</f>
        <v>0</v>
      </c>
      <c r="D29" s="47">
        <v>4</v>
      </c>
      <c r="E29" s="83">
        <f>(C29*D29)/C30</f>
        <v>0</v>
      </c>
      <c r="F29" s="25"/>
      <c r="G29" s="24"/>
      <c r="H29" s="60" t="s">
        <v>31</v>
      </c>
      <c r="I29" s="60" t="s">
        <v>34</v>
      </c>
      <c r="J29" s="49" t="s">
        <v>35</v>
      </c>
      <c r="K29" s="2"/>
      <c r="L29" s="1"/>
      <c r="M29" s="1"/>
      <c r="N29" s="1"/>
      <c r="O29" s="1"/>
      <c r="P29" s="1"/>
      <c r="Q29" s="1"/>
    </row>
    <row r="30" spans="1:17">
      <c r="A30" s="23"/>
      <c r="B30" s="24"/>
      <c r="C30" s="303">
        <f>B3+B10+B11</f>
        <v>5975</v>
      </c>
      <c r="D30" s="303"/>
      <c r="E30" s="84"/>
      <c r="F30" s="25"/>
      <c r="G30" s="24"/>
      <c r="H30" s="48">
        <f>B3</f>
        <v>5975</v>
      </c>
      <c r="I30" s="41">
        <f>J3</f>
        <v>15.2</v>
      </c>
      <c r="J30" s="51">
        <f>H3</f>
        <v>93</v>
      </c>
      <c r="K30" s="2"/>
      <c r="L30" s="1"/>
      <c r="M30" s="1"/>
      <c r="N30" s="1"/>
      <c r="O30" s="1"/>
      <c r="P30" s="1"/>
      <c r="Q30" s="1"/>
    </row>
    <row r="31" spans="1:17">
      <c r="E31" s="85"/>
      <c r="H31" s="60"/>
      <c r="I31" s="60"/>
      <c r="J31" s="49"/>
      <c r="K31" s="2"/>
      <c r="L31" s="1"/>
      <c r="M31" s="1"/>
      <c r="N31" s="1"/>
      <c r="O31" s="1"/>
      <c r="P31" s="1"/>
      <c r="Q31" s="1"/>
    </row>
    <row r="32" spans="1:17" ht="16.5" thickBot="1">
      <c r="A32" s="40" t="s">
        <v>27</v>
      </c>
      <c r="B32" s="24"/>
      <c r="C32" s="46">
        <f>B16+B17</f>
        <v>0</v>
      </c>
      <c r="D32" s="47">
        <v>3.9</v>
      </c>
      <c r="E32" s="83">
        <f>(C32*D32)/C33</f>
        <v>0</v>
      </c>
      <c r="F32" s="25"/>
      <c r="G32" s="24"/>
      <c r="H32" s="60" t="s">
        <v>36</v>
      </c>
      <c r="I32" s="60" t="s">
        <v>32</v>
      </c>
      <c r="J32" s="49" t="s">
        <v>33</v>
      </c>
      <c r="K32" s="2"/>
      <c r="L32" s="44" t="s">
        <v>41</v>
      </c>
      <c r="M32" s="46"/>
      <c r="N32" s="46"/>
      <c r="O32" s="58">
        <f>M32*N32*N32*N32</f>
        <v>0</v>
      </c>
      <c r="P32" s="104">
        <f>O32/O33</f>
        <v>0</v>
      </c>
      <c r="Q32" s="1"/>
    </row>
    <row r="33" spans="1:17" ht="15.75">
      <c r="A33" s="23"/>
      <c r="B33" s="24"/>
      <c r="C33" s="303">
        <f>C30+C32</f>
        <v>5975</v>
      </c>
      <c r="D33" s="303"/>
      <c r="E33" s="83">
        <f>E29-E32</f>
        <v>0</v>
      </c>
      <c r="H33" s="48">
        <f>B23</f>
        <v>6876</v>
      </c>
      <c r="I33" s="41">
        <v>15.48</v>
      </c>
      <c r="J33" s="51">
        <v>97.9</v>
      </c>
      <c r="K33" s="2"/>
      <c r="L33" s="44"/>
      <c r="M33" s="49">
        <v>12</v>
      </c>
      <c r="N33" s="63">
        <f>B24</f>
        <v>6876</v>
      </c>
      <c r="O33" s="58">
        <f>M33*N33</f>
        <v>82512</v>
      </c>
      <c r="P33" s="105"/>
      <c r="Q33" s="1"/>
    </row>
    <row r="34" spans="1:17">
      <c r="E34" s="85"/>
      <c r="F34" s="24"/>
      <c r="G34" s="24"/>
      <c r="H34" s="60"/>
      <c r="I34" s="60"/>
      <c r="J34" s="49"/>
      <c r="K34" s="2"/>
      <c r="M34" s="50"/>
      <c r="N34" s="50"/>
      <c r="O34" s="58"/>
      <c r="P34" s="105"/>
    </row>
    <row r="35" spans="1:17" ht="16.5" thickBot="1">
      <c r="A35" s="40" t="s">
        <v>28</v>
      </c>
      <c r="B35" s="24"/>
      <c r="C35" s="46">
        <f>B20+B21</f>
        <v>0</v>
      </c>
      <c r="D35" s="47">
        <v>3</v>
      </c>
      <c r="E35" s="83">
        <f>(C35*D35)/C36</f>
        <v>0</v>
      </c>
      <c r="F35" s="24"/>
      <c r="G35" s="24"/>
      <c r="H35" s="60"/>
      <c r="I35" s="60" t="s">
        <v>37</v>
      </c>
      <c r="J35" s="49"/>
      <c r="K35" s="2"/>
      <c r="L35" s="44" t="s">
        <v>41</v>
      </c>
      <c r="M35" s="46"/>
      <c r="N35" s="47"/>
      <c r="O35" s="58">
        <f>M35*N35*N35*N35</f>
        <v>0</v>
      </c>
      <c r="P35" s="104">
        <f>O35/O36</f>
        <v>0</v>
      </c>
    </row>
    <row r="36" spans="1:17" ht="15.75">
      <c r="A36" s="23"/>
      <c r="B36" s="24"/>
      <c r="C36" s="303">
        <f>C33+C35</f>
        <v>5975</v>
      </c>
      <c r="D36" s="303"/>
      <c r="E36" s="83">
        <f>E33-E35</f>
        <v>0</v>
      </c>
      <c r="F36" s="24"/>
      <c r="G36" s="24"/>
      <c r="H36" s="60"/>
      <c r="I36" s="60">
        <f>(I30+I33)/2</f>
        <v>15.34</v>
      </c>
      <c r="J36" s="49"/>
      <c r="K36" s="2"/>
      <c r="L36" s="44"/>
      <c r="M36" s="49">
        <v>12</v>
      </c>
      <c r="N36" s="63">
        <f>B24</f>
        <v>6876</v>
      </c>
      <c r="O36" s="58">
        <f>M36*N36</f>
        <v>82512</v>
      </c>
      <c r="P36" s="57"/>
    </row>
    <row r="37" spans="1:17">
      <c r="E37" s="85"/>
      <c r="F37" s="43" t="s">
        <v>29</v>
      </c>
      <c r="G37" s="48">
        <f>(E36*C36)/3.9</f>
        <v>0</v>
      </c>
      <c r="H37" s="60"/>
      <c r="I37" s="60"/>
      <c r="J37" s="49"/>
      <c r="K37" s="2"/>
      <c r="M37" s="50"/>
      <c r="N37" s="50"/>
      <c r="O37" s="58"/>
      <c r="P37" s="57"/>
    </row>
    <row r="38" spans="1:17" ht="16.5" thickBot="1">
      <c r="A38" s="40" t="s">
        <v>30</v>
      </c>
      <c r="B38" s="24"/>
      <c r="C38" s="82">
        <f>G37</f>
        <v>0</v>
      </c>
      <c r="D38" s="47">
        <v>3.9</v>
      </c>
      <c r="E38" s="83">
        <f>(G37*D38)/C39</f>
        <v>0</v>
      </c>
      <c r="F38" s="24"/>
      <c r="G38" s="24"/>
      <c r="H38" s="60"/>
      <c r="I38" s="60"/>
      <c r="J38" s="49"/>
      <c r="K38" s="2"/>
      <c r="L38" s="44" t="s">
        <v>41</v>
      </c>
      <c r="M38" s="55"/>
      <c r="N38" s="55"/>
      <c r="O38" s="58">
        <f>M38*N38*N38*N38</f>
        <v>0</v>
      </c>
      <c r="P38" s="56"/>
    </row>
    <row r="39" spans="1:17">
      <c r="A39" s="23"/>
      <c r="B39" s="24"/>
      <c r="C39" s="307">
        <f>C36+C38</f>
        <v>5975</v>
      </c>
      <c r="D39" s="307"/>
      <c r="E39" s="83">
        <f>E36-E38</f>
        <v>0</v>
      </c>
      <c r="F39" s="23"/>
      <c r="G39" s="23"/>
      <c r="H39" s="40"/>
      <c r="I39" s="40"/>
      <c r="J39" s="50"/>
      <c r="K39" s="1"/>
      <c r="L39" s="1"/>
      <c r="M39" s="49"/>
      <c r="N39" s="56"/>
      <c r="O39" s="58">
        <f>M39*N39</f>
        <v>0</v>
      </c>
      <c r="P39" s="57"/>
    </row>
    <row r="40" spans="1:17">
      <c r="A40" s="23"/>
      <c r="B40" s="23"/>
      <c r="C40" s="23"/>
      <c r="D40" s="23"/>
      <c r="E40" s="23"/>
      <c r="F40" s="23"/>
      <c r="G40" s="23"/>
      <c r="H40" s="40"/>
      <c r="I40" s="40"/>
      <c r="J40" s="50"/>
      <c r="K40" s="1"/>
      <c r="L40" s="1"/>
      <c r="M40" s="1"/>
      <c r="N40" s="1"/>
      <c r="O40" s="57"/>
      <c r="P40" s="57"/>
    </row>
    <row r="41" spans="1:17">
      <c r="A41" s="23"/>
      <c r="B41" s="23"/>
      <c r="C41" s="23"/>
      <c r="D41" s="23"/>
      <c r="E41" s="23"/>
      <c r="F41" s="23"/>
      <c r="G41" s="23"/>
      <c r="H41" s="23"/>
      <c r="I41" s="23"/>
      <c r="J41" s="1"/>
      <c r="K41" s="1"/>
      <c r="L41" s="49" t="s">
        <v>41</v>
      </c>
      <c r="M41" s="1"/>
      <c r="N41" s="1"/>
      <c r="O41" s="57"/>
      <c r="P41" s="57"/>
    </row>
    <row r="42" spans="1:17" ht="15.75">
      <c r="A42" s="39" t="s">
        <v>36</v>
      </c>
      <c r="B42" s="39">
        <f>B23</f>
        <v>6876</v>
      </c>
      <c r="C42" s="23"/>
      <c r="D42" s="39" t="s">
        <v>43</v>
      </c>
      <c r="E42" s="70">
        <v>4.9400000000000004</v>
      </c>
      <c r="F42" s="44" t="s">
        <v>44</v>
      </c>
      <c r="G42" s="44">
        <v>29.4</v>
      </c>
      <c r="H42" s="44">
        <v>0.25</v>
      </c>
      <c r="I42" s="71">
        <f>G42*H42</f>
        <v>7.35</v>
      </c>
      <c r="J42" s="1"/>
      <c r="K42" s="1"/>
      <c r="L42" s="50" t="s">
        <v>45</v>
      </c>
      <c r="M42" s="1"/>
      <c r="N42" s="1"/>
      <c r="O42" s="1"/>
      <c r="P42" s="104">
        <f>P32+P35+P38+P41</f>
        <v>0</v>
      </c>
    </row>
    <row r="43" spans="1:17">
      <c r="A43" s="23"/>
      <c r="B43" s="23"/>
      <c r="C43" s="23"/>
      <c r="D43" s="23"/>
      <c r="E43" s="23"/>
      <c r="F43" s="23"/>
      <c r="G43" s="23"/>
      <c r="H43" s="23"/>
      <c r="I43" s="23"/>
      <c r="J43" s="1"/>
      <c r="K43" s="1"/>
    </row>
    <row r="44" spans="1:17" ht="15.75">
      <c r="A44" s="44" t="s">
        <v>39</v>
      </c>
      <c r="B44" s="72">
        <f>I42</f>
        <v>7.35</v>
      </c>
      <c r="C44" s="23"/>
      <c r="D44" s="23"/>
      <c r="E44" s="23"/>
      <c r="F44" s="23"/>
      <c r="G44" s="23"/>
      <c r="H44" s="23"/>
      <c r="I44" s="23"/>
      <c r="J44" s="1"/>
      <c r="K44" s="1"/>
    </row>
    <row r="45" spans="1:17" ht="15.75">
      <c r="A45" s="54" t="s">
        <v>2</v>
      </c>
      <c r="B45" s="73">
        <f>D24</f>
        <v>7.2017088423502029</v>
      </c>
      <c r="C45" s="1"/>
      <c r="D45" s="1"/>
      <c r="J45" s="1"/>
      <c r="K45" s="1"/>
    </row>
    <row r="46" spans="1:17" ht="15.75">
      <c r="A46" s="54" t="s">
        <v>40</v>
      </c>
      <c r="B46" s="74">
        <f>B44-B45</f>
        <v>0.14829115764979672</v>
      </c>
      <c r="C46" s="1"/>
      <c r="D46" s="1"/>
      <c r="J46" s="1"/>
      <c r="K46" s="1"/>
    </row>
    <row r="47" spans="1:17" ht="16.5" thickBot="1">
      <c r="A47" s="54" t="s">
        <v>41</v>
      </c>
      <c r="B47" s="75">
        <f>P42</f>
        <v>0</v>
      </c>
      <c r="C47" s="1"/>
      <c r="D47" s="1"/>
      <c r="J47" s="1"/>
      <c r="K47" s="1"/>
    </row>
    <row r="48" spans="1:17" ht="16.5" thickBot="1">
      <c r="A48" s="76" t="s">
        <v>42</v>
      </c>
      <c r="B48" s="77">
        <f>B46-B47</f>
        <v>0.14829115764979672</v>
      </c>
      <c r="C48" s="1"/>
      <c r="D48" s="1"/>
      <c r="J48" s="1"/>
      <c r="K48" s="1"/>
    </row>
    <row r="49" spans="1:11">
      <c r="A49" s="1"/>
      <c r="B49" s="1"/>
      <c r="C49" s="1"/>
      <c r="D49" s="1"/>
      <c r="J49" s="1"/>
      <c r="K49" s="1"/>
    </row>
    <row r="50" spans="1:11">
      <c r="A50" s="1"/>
      <c r="B50" s="1"/>
      <c r="C50" s="1"/>
      <c r="D50" s="1"/>
      <c r="J50" s="1"/>
      <c r="K50" s="1"/>
    </row>
    <row r="51" spans="1:11">
      <c r="A51" s="1"/>
      <c r="B51" s="1"/>
      <c r="C51" s="1"/>
      <c r="D51" s="1"/>
      <c r="J51" s="1"/>
      <c r="K51" s="1"/>
    </row>
    <row r="52" spans="1:11">
      <c r="A52" s="1"/>
      <c r="B52" s="1"/>
      <c r="C52" s="1"/>
      <c r="D52" s="1"/>
      <c r="J52" s="1"/>
      <c r="K52" s="1"/>
    </row>
    <row r="53" spans="1:11">
      <c r="A53" s="1"/>
      <c r="B53" s="1"/>
      <c r="C53" s="1"/>
      <c r="D53" s="1"/>
      <c r="J53" s="1"/>
      <c r="K53" s="1"/>
    </row>
    <row r="54" spans="1:11">
      <c r="A54" s="1"/>
      <c r="B54" s="1"/>
      <c r="C54" s="1"/>
      <c r="D54" s="1"/>
      <c r="J54" s="1"/>
      <c r="K54" s="1"/>
    </row>
    <row r="55" spans="1:11">
      <c r="A55" s="1"/>
      <c r="B55" s="1"/>
      <c r="C55" s="1"/>
      <c r="D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</sheetData>
  <mergeCells count="29">
    <mergeCell ref="B12:C12"/>
    <mergeCell ref="B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3:C13"/>
    <mergeCell ref="B14:C14"/>
    <mergeCell ref="B15:C15"/>
    <mergeCell ref="B16:C16"/>
    <mergeCell ref="B17:C17"/>
    <mergeCell ref="C39:D39"/>
    <mergeCell ref="B19:C19"/>
    <mergeCell ref="B20:C20"/>
    <mergeCell ref="B21:C21"/>
    <mergeCell ref="B22:C22"/>
    <mergeCell ref="B23:C23"/>
    <mergeCell ref="B24:C24"/>
    <mergeCell ref="B18:C18"/>
    <mergeCell ref="K18:N18"/>
    <mergeCell ref="C30:D30"/>
    <mergeCell ref="C33:D33"/>
    <mergeCell ref="C36:D36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Q82"/>
  <sheetViews>
    <sheetView workbookViewId="0">
      <selection activeCell="P20" sqref="P20"/>
    </sheetView>
  </sheetViews>
  <sheetFormatPr baseColWidth="10" defaultRowHeight="15"/>
  <cols>
    <col min="1" max="1" width="9.85546875" customWidth="1"/>
    <col min="2" max="2" width="6.85546875" customWidth="1"/>
    <col min="3" max="3" width="6.5703125" customWidth="1"/>
    <col min="4" max="4" width="8.7109375" customWidth="1"/>
    <col min="5" max="5" width="10.42578125" customWidth="1"/>
    <col min="6" max="6" width="8.7109375" customWidth="1"/>
    <col min="7" max="7" width="10.7109375" customWidth="1"/>
    <col min="8" max="8" width="8.7109375" customWidth="1"/>
    <col min="9" max="9" width="8.42578125" customWidth="1"/>
    <col min="10" max="10" width="8.140625" customWidth="1"/>
  </cols>
  <sheetData>
    <row r="1" spans="1:17" ht="15.75" thickBot="1">
      <c r="A1" s="235" t="s">
        <v>0</v>
      </c>
      <c r="B1" s="295" t="s">
        <v>1</v>
      </c>
      <c r="C1" s="296"/>
      <c r="D1" s="15" t="s">
        <v>2</v>
      </c>
      <c r="E1" s="16" t="s">
        <v>3</v>
      </c>
      <c r="F1" s="15" t="s">
        <v>4</v>
      </c>
      <c r="G1" s="16" t="s">
        <v>5</v>
      </c>
      <c r="H1" s="15" t="s">
        <v>24</v>
      </c>
      <c r="I1" s="16" t="s">
        <v>26</v>
      </c>
      <c r="J1" s="16" t="s">
        <v>25</v>
      </c>
      <c r="K1" s="1"/>
      <c r="L1" s="1"/>
      <c r="M1" s="1"/>
      <c r="N1" s="1"/>
      <c r="O1" s="1"/>
      <c r="P1" s="1"/>
      <c r="Q1" s="1"/>
    </row>
    <row r="2" spans="1:17" ht="15.75" thickBot="1">
      <c r="A2" s="235"/>
      <c r="B2" s="297" t="s">
        <v>46</v>
      </c>
      <c r="C2" s="298"/>
      <c r="D2" s="61"/>
      <c r="E2" s="12"/>
      <c r="F2" s="12"/>
      <c r="G2" s="12"/>
      <c r="H2" s="13"/>
      <c r="I2" s="14"/>
      <c r="J2" s="14"/>
      <c r="K2" s="116" t="s">
        <v>49</v>
      </c>
      <c r="L2" s="115">
        <v>3.9</v>
      </c>
      <c r="M2" s="62" t="s">
        <v>52</v>
      </c>
      <c r="N2" s="49">
        <v>6.8</v>
      </c>
      <c r="O2" s="1"/>
      <c r="P2" s="1"/>
      <c r="Q2" s="1"/>
    </row>
    <row r="3" spans="1:17">
      <c r="A3" s="167" t="s">
        <v>6</v>
      </c>
      <c r="B3" s="275">
        <f>M4</f>
        <v>5525</v>
      </c>
      <c r="C3" s="276"/>
      <c r="D3" s="29">
        <f>N2</f>
        <v>6.8</v>
      </c>
      <c r="E3" s="30">
        <f>B3*D3</f>
        <v>37570</v>
      </c>
      <c r="F3" s="8" t="s">
        <v>38</v>
      </c>
      <c r="G3" s="33" t="s">
        <v>38</v>
      </c>
      <c r="H3" s="8">
        <f>O4</f>
        <v>90.3</v>
      </c>
      <c r="I3" s="64"/>
      <c r="J3" s="68">
        <f>N4</f>
        <v>15.05</v>
      </c>
      <c r="K3" s="116" t="s">
        <v>50</v>
      </c>
      <c r="L3" s="115">
        <v>4.2</v>
      </c>
      <c r="M3" s="1"/>
      <c r="N3" s="1"/>
      <c r="O3" s="1"/>
      <c r="P3" s="1"/>
      <c r="Q3" s="1"/>
    </row>
    <row r="4" spans="1:17">
      <c r="A4" s="170" t="s">
        <v>7</v>
      </c>
      <c r="B4" s="290"/>
      <c r="C4" s="280"/>
      <c r="D4" s="28">
        <v>4.3</v>
      </c>
      <c r="E4" s="30">
        <f t="shared" ref="E4:E21" si="0">B4*D4</f>
        <v>0</v>
      </c>
      <c r="F4" s="28">
        <v>-32</v>
      </c>
      <c r="G4" s="34">
        <f>B4*F4</f>
        <v>0</v>
      </c>
      <c r="H4" s="3"/>
      <c r="I4" s="65"/>
      <c r="J4" s="65"/>
      <c r="K4" s="116" t="s">
        <v>51</v>
      </c>
      <c r="L4" s="115">
        <f>(L2+L3)/2</f>
        <v>4.05</v>
      </c>
      <c r="M4" s="117">
        <v>5525</v>
      </c>
      <c r="N4" s="63">
        <v>15.05</v>
      </c>
      <c r="O4" s="49">
        <v>90.3</v>
      </c>
      <c r="P4" s="1"/>
      <c r="Q4" s="1"/>
    </row>
    <row r="5" spans="1:17">
      <c r="A5" s="170" t="s">
        <v>8</v>
      </c>
      <c r="B5" s="290"/>
      <c r="C5" s="280"/>
      <c r="D5" s="28">
        <v>3.7</v>
      </c>
      <c r="E5" s="30">
        <f t="shared" si="0"/>
        <v>0</v>
      </c>
      <c r="F5" s="28">
        <v>-16.3</v>
      </c>
      <c r="G5" s="34">
        <f t="shared" ref="G5:G21" si="1">B5*F5</f>
        <v>0</v>
      </c>
      <c r="H5" s="3"/>
      <c r="I5" s="65"/>
      <c r="J5" s="65"/>
      <c r="K5" s="2"/>
      <c r="L5" s="1"/>
      <c r="M5" s="1"/>
      <c r="N5" s="1"/>
      <c r="O5" s="1"/>
      <c r="P5" s="1"/>
      <c r="Q5" s="1"/>
    </row>
    <row r="6" spans="1:17">
      <c r="A6" s="170" t="s">
        <v>9</v>
      </c>
      <c r="B6" s="290"/>
      <c r="C6" s="280"/>
      <c r="D6" s="28">
        <v>3.7</v>
      </c>
      <c r="E6" s="30">
        <f t="shared" si="0"/>
        <v>0</v>
      </c>
      <c r="F6" s="28">
        <v>12.7</v>
      </c>
      <c r="G6" s="34">
        <f t="shared" si="1"/>
        <v>0</v>
      </c>
      <c r="H6" s="3"/>
      <c r="I6" s="65"/>
      <c r="J6" s="65"/>
      <c r="K6" s="2"/>
      <c r="L6" s="1"/>
      <c r="M6" s="1"/>
      <c r="N6" s="1"/>
      <c r="O6" s="1"/>
      <c r="P6" s="1"/>
      <c r="Q6" s="1"/>
    </row>
    <row r="7" spans="1:17">
      <c r="A7" s="170" t="s">
        <v>10</v>
      </c>
      <c r="B7" s="290"/>
      <c r="C7" s="280"/>
      <c r="D7" s="28">
        <v>7.4</v>
      </c>
      <c r="E7" s="30">
        <f t="shared" si="0"/>
        <v>0</v>
      </c>
      <c r="F7" s="28">
        <v>-35</v>
      </c>
      <c r="G7" s="34">
        <f t="shared" si="1"/>
        <v>0</v>
      </c>
      <c r="H7" s="3"/>
      <c r="I7" s="65"/>
      <c r="J7" s="65"/>
      <c r="K7" s="49"/>
      <c r="L7" s="49" t="s">
        <v>54</v>
      </c>
      <c r="M7" s="49" t="s">
        <v>53</v>
      </c>
      <c r="N7" s="1"/>
      <c r="O7" s="1"/>
      <c r="P7" s="1"/>
      <c r="Q7" s="1"/>
    </row>
    <row r="8" spans="1:17">
      <c r="A8" s="170" t="s">
        <v>11</v>
      </c>
      <c r="B8" s="290"/>
      <c r="C8" s="280"/>
      <c r="D8" s="28">
        <v>7.7</v>
      </c>
      <c r="E8" s="30">
        <f t="shared" si="0"/>
        <v>0</v>
      </c>
      <c r="F8" s="28">
        <v>-13</v>
      </c>
      <c r="G8" s="34">
        <f t="shared" si="1"/>
        <v>0</v>
      </c>
      <c r="H8" s="3"/>
      <c r="I8" s="65"/>
      <c r="J8" s="65"/>
      <c r="K8" s="49"/>
      <c r="L8" s="50"/>
      <c r="M8" s="50"/>
      <c r="N8" s="1"/>
      <c r="O8" s="1"/>
      <c r="P8" s="1"/>
      <c r="Q8" s="1"/>
    </row>
    <row r="9" spans="1:17">
      <c r="A9" s="170" t="s">
        <v>12</v>
      </c>
      <c r="B9" s="290"/>
      <c r="C9" s="280"/>
      <c r="D9" s="28">
        <v>7.7</v>
      </c>
      <c r="E9" s="30">
        <f t="shared" si="0"/>
        <v>0</v>
      </c>
      <c r="F9" s="28">
        <v>12.8</v>
      </c>
      <c r="G9" s="34">
        <f t="shared" si="1"/>
        <v>0</v>
      </c>
      <c r="H9" s="3"/>
      <c r="I9" s="65"/>
      <c r="J9" s="65"/>
      <c r="K9" s="49"/>
      <c r="L9" s="63">
        <f>L2</f>
        <v>3.9</v>
      </c>
      <c r="M9" s="63">
        <f>L3</f>
        <v>4.2</v>
      </c>
      <c r="N9" s="1"/>
      <c r="O9" s="1"/>
      <c r="P9" s="1"/>
      <c r="Q9" s="1"/>
    </row>
    <row r="10" spans="1:17">
      <c r="A10" s="170" t="s">
        <v>47</v>
      </c>
      <c r="B10" s="290"/>
      <c r="C10" s="280"/>
      <c r="D10" s="28">
        <v>3.65</v>
      </c>
      <c r="E10" s="30">
        <f t="shared" si="0"/>
        <v>0</v>
      </c>
      <c r="F10" s="28">
        <v>-3.3</v>
      </c>
      <c r="G10" s="34">
        <f t="shared" si="1"/>
        <v>0</v>
      </c>
      <c r="H10" s="3"/>
      <c r="I10" s="65"/>
      <c r="J10" s="65"/>
      <c r="K10" s="49" t="s">
        <v>55</v>
      </c>
      <c r="L10" s="78">
        <f>A24/100</f>
        <v>0.34633179114342361</v>
      </c>
      <c r="M10" s="78">
        <f>A24/100</f>
        <v>0.34633179114342361</v>
      </c>
      <c r="N10" s="1"/>
      <c r="O10" s="1"/>
      <c r="P10" s="1"/>
      <c r="Q10" s="1"/>
    </row>
    <row r="11" spans="1:17">
      <c r="A11" s="170" t="s">
        <v>13</v>
      </c>
      <c r="B11" s="290">
        <v>243</v>
      </c>
      <c r="C11" s="280"/>
      <c r="D11" s="28">
        <v>3.65</v>
      </c>
      <c r="E11" s="30">
        <f t="shared" si="0"/>
        <v>886.94999999999993</v>
      </c>
      <c r="F11" s="28">
        <v>-3.3</v>
      </c>
      <c r="G11" s="34">
        <f t="shared" si="1"/>
        <v>-801.9</v>
      </c>
      <c r="H11" s="3"/>
      <c r="I11" s="65"/>
      <c r="J11" s="65"/>
      <c r="K11" s="49"/>
      <c r="L11" s="63">
        <f>L9+L10</f>
        <v>4.2463317911434233</v>
      </c>
      <c r="M11" s="63">
        <f>M9+M10</f>
        <v>4.546331791143424</v>
      </c>
      <c r="N11" s="1"/>
      <c r="O11" s="1"/>
      <c r="P11" s="1"/>
      <c r="Q11" s="1"/>
    </row>
    <row r="12" spans="1:17" ht="15.75" thickBot="1">
      <c r="A12" s="170" t="s">
        <v>23</v>
      </c>
      <c r="B12" s="290"/>
      <c r="C12" s="280"/>
      <c r="D12" s="59">
        <v>12.09</v>
      </c>
      <c r="E12" s="30">
        <f t="shared" si="0"/>
        <v>0</v>
      </c>
      <c r="F12" s="59">
        <v>14.9</v>
      </c>
      <c r="G12" s="34">
        <f t="shared" si="1"/>
        <v>0</v>
      </c>
      <c r="H12" s="3"/>
      <c r="I12" s="65"/>
      <c r="J12" s="65"/>
      <c r="K12" s="49" t="s">
        <v>26</v>
      </c>
      <c r="L12" s="41">
        <f>(-I23/2)/100</f>
        <v>-2.7905620360551421E-2</v>
      </c>
      <c r="M12" s="41">
        <f>(I23/2)/100</f>
        <v>2.7905620360551421E-2</v>
      </c>
      <c r="N12" s="1"/>
      <c r="O12" s="1"/>
      <c r="P12" s="1"/>
      <c r="Q12" s="1"/>
    </row>
    <row r="13" spans="1:17" ht="15.75" thickBot="1">
      <c r="A13" s="170" t="s">
        <v>14</v>
      </c>
      <c r="B13" s="309"/>
      <c r="C13" s="310"/>
      <c r="D13" s="28">
        <v>4.0999999999999996</v>
      </c>
      <c r="E13" s="30">
        <f t="shared" si="0"/>
        <v>0</v>
      </c>
      <c r="F13" s="28">
        <v>-50.9</v>
      </c>
      <c r="G13" s="34">
        <f t="shared" si="1"/>
        <v>0</v>
      </c>
      <c r="H13" s="3"/>
      <c r="I13" s="65"/>
      <c r="J13" s="65"/>
      <c r="K13" s="49" t="s">
        <v>56</v>
      </c>
      <c r="L13" s="79">
        <f>L11+L12</f>
        <v>4.2184261707828723</v>
      </c>
      <c r="M13" s="80">
        <f>M11+M12</f>
        <v>4.574237411503975</v>
      </c>
      <c r="N13" s="1"/>
      <c r="O13" s="1"/>
      <c r="P13" s="1"/>
      <c r="Q13" s="1"/>
    </row>
    <row r="14" spans="1:17">
      <c r="A14" s="170" t="s">
        <v>15</v>
      </c>
      <c r="B14" s="309"/>
      <c r="C14" s="310"/>
      <c r="D14" s="28">
        <v>3.97</v>
      </c>
      <c r="E14" s="30">
        <f t="shared" si="0"/>
        <v>0</v>
      </c>
      <c r="F14" s="28">
        <v>-44.7</v>
      </c>
      <c r="G14" s="34">
        <f t="shared" si="1"/>
        <v>0</v>
      </c>
      <c r="H14" s="3"/>
      <c r="I14" s="65"/>
      <c r="J14" s="65"/>
      <c r="K14" s="49"/>
      <c r="L14" s="63"/>
      <c r="M14" s="63"/>
      <c r="N14" s="1"/>
      <c r="O14" s="1"/>
      <c r="P14" s="1"/>
      <c r="Q14" s="1"/>
    </row>
    <row r="15" spans="1:17">
      <c r="A15" s="170" t="s">
        <v>16</v>
      </c>
      <c r="B15" s="309"/>
      <c r="C15" s="310"/>
      <c r="D15" s="28">
        <v>5.23</v>
      </c>
      <c r="E15" s="30">
        <f t="shared" si="0"/>
        <v>0</v>
      </c>
      <c r="F15" s="28">
        <v>51.5</v>
      </c>
      <c r="G15" s="34">
        <f t="shared" si="1"/>
        <v>0</v>
      </c>
      <c r="H15" s="3"/>
      <c r="I15" s="65"/>
      <c r="J15" s="65"/>
      <c r="K15" s="49"/>
      <c r="L15" s="63"/>
      <c r="M15" s="63"/>
      <c r="N15" s="1"/>
      <c r="O15" s="1"/>
      <c r="P15" s="1"/>
      <c r="Q15" s="1"/>
    </row>
    <row r="16" spans="1:17">
      <c r="A16" s="170" t="s">
        <v>17</v>
      </c>
      <c r="B16" s="309"/>
      <c r="C16" s="310"/>
      <c r="D16" s="28">
        <v>0.6</v>
      </c>
      <c r="E16" s="30">
        <f t="shared" si="0"/>
        <v>0</v>
      </c>
      <c r="F16" s="28">
        <v>-16.399999999999999</v>
      </c>
      <c r="G16" s="34">
        <f t="shared" si="1"/>
        <v>0</v>
      </c>
      <c r="H16" s="3"/>
      <c r="I16" s="65"/>
      <c r="J16" s="65"/>
      <c r="K16" s="49" t="s">
        <v>69</v>
      </c>
      <c r="L16" s="96">
        <v>297</v>
      </c>
      <c r="M16" s="97">
        <v>0.81810000000000005</v>
      </c>
      <c r="N16" s="96">
        <v>243</v>
      </c>
      <c r="O16" s="1"/>
      <c r="P16" s="1"/>
      <c r="Q16" s="1"/>
    </row>
    <row r="17" spans="1:17">
      <c r="A17" s="170" t="s">
        <v>18</v>
      </c>
      <c r="B17" s="285">
        <v>130</v>
      </c>
      <c r="C17" s="286"/>
      <c r="D17" s="28">
        <v>0.6</v>
      </c>
      <c r="E17" s="30">
        <f t="shared" si="0"/>
        <v>78</v>
      </c>
      <c r="F17" s="28">
        <v>-16.399999999999999</v>
      </c>
      <c r="G17" s="34">
        <f t="shared" si="1"/>
        <v>-2132</v>
      </c>
      <c r="H17" s="3"/>
      <c r="I17" s="65"/>
      <c r="J17" s="65"/>
      <c r="K17" s="49"/>
      <c r="L17" s="63"/>
      <c r="M17" s="63"/>
      <c r="N17" s="1"/>
      <c r="O17" s="1"/>
      <c r="P17" s="1"/>
      <c r="Q17" s="1"/>
    </row>
    <row r="18" spans="1:17">
      <c r="A18" s="170" t="s">
        <v>19</v>
      </c>
      <c r="B18" s="285"/>
      <c r="C18" s="286"/>
      <c r="D18" s="28">
        <v>0.6</v>
      </c>
      <c r="E18" s="30">
        <f t="shared" si="0"/>
        <v>0</v>
      </c>
      <c r="F18" s="28">
        <v>-3.3</v>
      </c>
      <c r="G18" s="34">
        <f t="shared" si="1"/>
        <v>0</v>
      </c>
      <c r="H18" s="3"/>
      <c r="I18" s="65"/>
      <c r="J18" s="65"/>
      <c r="K18" s="49"/>
      <c r="L18" s="63"/>
      <c r="M18" s="63"/>
      <c r="N18" s="1"/>
      <c r="O18" s="1"/>
      <c r="P18" s="1"/>
      <c r="Q18" s="1"/>
    </row>
    <row r="19" spans="1:17">
      <c r="A19" s="170" t="s">
        <v>20</v>
      </c>
      <c r="B19" s="285">
        <v>46</v>
      </c>
      <c r="C19" s="286"/>
      <c r="D19" s="28">
        <v>0.6</v>
      </c>
      <c r="E19" s="30">
        <f t="shared" si="0"/>
        <v>27.599999999999998</v>
      </c>
      <c r="F19" s="28">
        <v>-3.3</v>
      </c>
      <c r="G19" s="34">
        <f t="shared" si="1"/>
        <v>-151.79999999999998</v>
      </c>
      <c r="H19" s="3"/>
      <c r="I19" s="65"/>
      <c r="J19" s="65"/>
      <c r="K19" s="49"/>
      <c r="L19" s="63"/>
      <c r="M19" s="63"/>
      <c r="N19" s="1"/>
      <c r="O19" s="1"/>
      <c r="P19" s="1"/>
      <c r="Q19" s="1"/>
    </row>
    <row r="20" spans="1:17">
      <c r="A20" s="170" t="s">
        <v>21</v>
      </c>
      <c r="B20" s="285"/>
      <c r="C20" s="286"/>
      <c r="D20" s="28">
        <v>0.75</v>
      </c>
      <c r="E20" s="30">
        <f t="shared" si="0"/>
        <v>0</v>
      </c>
      <c r="F20" s="28">
        <v>34.4</v>
      </c>
      <c r="G20" s="34">
        <f t="shared" si="1"/>
        <v>0</v>
      </c>
      <c r="H20" s="3"/>
      <c r="I20" s="65"/>
      <c r="J20" s="65"/>
      <c r="K20" s="98" t="s">
        <v>62</v>
      </c>
      <c r="L20" s="99"/>
      <c r="M20" s="81">
        <v>0.3</v>
      </c>
      <c r="N20" s="1"/>
      <c r="O20" s="1"/>
      <c r="P20" s="1"/>
      <c r="Q20" s="1"/>
    </row>
    <row r="21" spans="1:17">
      <c r="A21" s="170" t="s">
        <v>22</v>
      </c>
      <c r="B21" s="285">
        <v>105</v>
      </c>
      <c r="C21" s="286"/>
      <c r="D21" s="28">
        <v>0.75</v>
      </c>
      <c r="E21" s="30">
        <f t="shared" si="0"/>
        <v>78.75</v>
      </c>
      <c r="F21" s="28">
        <v>34.4</v>
      </c>
      <c r="G21" s="34">
        <f t="shared" si="1"/>
        <v>3612</v>
      </c>
      <c r="H21" s="3"/>
      <c r="I21" s="65"/>
      <c r="J21" s="65"/>
      <c r="K21" s="49"/>
      <c r="L21" s="50"/>
      <c r="M21" s="50"/>
      <c r="N21" s="1"/>
      <c r="O21" s="1"/>
      <c r="P21" s="1"/>
      <c r="Q21" s="1"/>
    </row>
    <row r="22" spans="1:17" ht="15.75" thickBot="1">
      <c r="A22" s="173"/>
      <c r="B22" s="291"/>
      <c r="C22" s="292"/>
      <c r="D22" s="17"/>
      <c r="E22" s="31"/>
      <c r="F22" s="17"/>
      <c r="G22" s="35"/>
      <c r="H22" s="66"/>
      <c r="I22" s="67"/>
      <c r="J22" s="67"/>
      <c r="K22" s="49"/>
      <c r="L22" s="50"/>
      <c r="M22" s="50"/>
      <c r="N22" s="1"/>
      <c r="O22" s="1"/>
      <c r="P22" s="1"/>
      <c r="Q22" s="1"/>
    </row>
    <row r="23" spans="1:17" ht="15.75" thickBot="1">
      <c r="A23" s="235">
        <f>SUM(B23-B3)</f>
        <v>524</v>
      </c>
      <c r="B23" s="301">
        <f>SUM(B3:B21)</f>
        <v>6049</v>
      </c>
      <c r="C23" s="302"/>
      <c r="D23" s="21"/>
      <c r="E23" s="32">
        <f>SUM(E3:E21)</f>
        <v>38641.299999999996</v>
      </c>
      <c r="F23" s="21"/>
      <c r="G23" s="36">
        <f>SUM(G3:G21)</f>
        <v>526.29999999999973</v>
      </c>
      <c r="H23" s="87">
        <f>J33</f>
        <v>94.3</v>
      </c>
      <c r="I23" s="37">
        <f>G23/H23</f>
        <v>5.5811240721102839</v>
      </c>
      <c r="J23" s="80">
        <f>I33</f>
        <v>15.21</v>
      </c>
      <c r="K23" s="2"/>
      <c r="L23" s="1"/>
      <c r="M23" s="1"/>
      <c r="N23" s="1"/>
      <c r="O23" s="1"/>
      <c r="P23" s="1"/>
      <c r="Q23" s="1"/>
    </row>
    <row r="24" spans="1:17" ht="15.75" thickBot="1">
      <c r="A24" s="69">
        <f>A23/J24</f>
        <v>34.633179114342362</v>
      </c>
      <c r="B24" s="271">
        <f>B23+C23</f>
        <v>6049</v>
      </c>
      <c r="C24" s="308"/>
      <c r="D24" s="52">
        <f>E23/B24</f>
        <v>6.3880476111754003</v>
      </c>
      <c r="E24" s="19"/>
      <c r="F24" s="20"/>
      <c r="G24" s="19"/>
      <c r="H24" s="19"/>
      <c r="I24" s="12"/>
      <c r="J24" s="12">
        <f>(J3+J23)/2</f>
        <v>15.13</v>
      </c>
      <c r="K24" s="2"/>
      <c r="L24" s="1"/>
      <c r="M24" s="1"/>
      <c r="N24" s="1"/>
      <c r="O24" s="1"/>
      <c r="P24" s="1"/>
      <c r="Q24" s="1"/>
    </row>
    <row r="25" spans="1:17" ht="16.5" thickBot="1">
      <c r="A25" s="9"/>
      <c r="B25" s="7"/>
      <c r="C25" s="7"/>
      <c r="D25" s="18"/>
      <c r="E25" s="7"/>
      <c r="F25" s="18"/>
      <c r="G25" s="7"/>
      <c r="H25" s="7"/>
      <c r="I25" s="8"/>
      <c r="J25" s="8"/>
      <c r="K25" s="2"/>
      <c r="L25" s="134" t="s">
        <v>41</v>
      </c>
      <c r="M25" s="123">
        <v>8</v>
      </c>
      <c r="N25" s="123">
        <v>8</v>
      </c>
      <c r="O25" s="120">
        <f>M25*N25*N25*N25</f>
        <v>4096</v>
      </c>
      <c r="P25" s="140">
        <f>O25/O26</f>
        <v>5.6428059734391363E-2</v>
      </c>
      <c r="Q25" s="139"/>
    </row>
    <row r="26" spans="1:17" ht="15.75">
      <c r="A26" s="4"/>
      <c r="B26" s="5"/>
      <c r="C26" s="5"/>
      <c r="D26" s="6"/>
      <c r="E26" s="5"/>
      <c r="F26" s="6"/>
      <c r="G26" s="5"/>
      <c r="H26" s="5"/>
      <c r="I26" s="3"/>
      <c r="J26" s="3"/>
      <c r="K26" s="2"/>
      <c r="L26" s="134"/>
      <c r="M26" s="117">
        <v>12</v>
      </c>
      <c r="N26" s="117">
        <f>B24</f>
        <v>6049</v>
      </c>
      <c r="O26" s="120">
        <f>M26*N26</f>
        <v>72588</v>
      </c>
      <c r="P26" s="246"/>
      <c r="Q26" s="139"/>
    </row>
    <row r="27" spans="1:17">
      <c r="A27" s="4"/>
      <c r="B27" s="5"/>
      <c r="C27" s="5"/>
      <c r="D27" s="6"/>
      <c r="E27" s="5"/>
      <c r="F27" s="6"/>
      <c r="G27" s="5"/>
      <c r="H27" s="5"/>
      <c r="I27" s="3"/>
      <c r="J27" s="3"/>
      <c r="K27" s="2"/>
      <c r="L27" s="129"/>
      <c r="M27" s="137"/>
      <c r="N27" s="137"/>
      <c r="O27" s="120"/>
      <c r="P27" s="246"/>
      <c r="Q27" s="139"/>
    </row>
    <row r="28" spans="1:17" ht="16.5" thickBot="1">
      <c r="A28" s="23"/>
      <c r="B28" s="24"/>
      <c r="C28" s="24"/>
      <c r="D28" s="25"/>
      <c r="E28" s="24"/>
      <c r="F28" s="25"/>
      <c r="G28" s="24"/>
      <c r="H28" s="24"/>
      <c r="I28" s="24"/>
      <c r="J28" s="2"/>
      <c r="K28" s="2"/>
      <c r="L28" s="134" t="s">
        <v>41</v>
      </c>
      <c r="M28" s="123">
        <v>8</v>
      </c>
      <c r="N28" s="124">
        <v>7.8</v>
      </c>
      <c r="O28" s="120">
        <f>M28*N28*N28*N28</f>
        <v>3796.4159999999997</v>
      </c>
      <c r="P28" s="140">
        <f>O28/O29</f>
        <v>5.2300876177880637E-2</v>
      </c>
      <c r="Q28" s="139"/>
    </row>
    <row r="29" spans="1:17" ht="16.5" thickBot="1">
      <c r="A29" s="121" t="s">
        <v>48</v>
      </c>
      <c r="B29" s="122"/>
      <c r="C29" s="123">
        <f>B10+B11</f>
        <v>243</v>
      </c>
      <c r="D29" s="124">
        <v>4</v>
      </c>
      <c r="E29" s="125">
        <f>(C29*D29)/C30</f>
        <v>0.16851595006934814</v>
      </c>
      <c r="F29" s="25"/>
      <c r="G29" s="60" t="s">
        <v>57</v>
      </c>
      <c r="H29" s="60" t="s">
        <v>31</v>
      </c>
      <c r="I29" s="60" t="s">
        <v>34</v>
      </c>
      <c r="J29" s="49" t="s">
        <v>35</v>
      </c>
      <c r="K29" s="2"/>
      <c r="L29" s="134"/>
      <c r="M29" s="117">
        <v>12</v>
      </c>
      <c r="N29" s="117">
        <f>B24</f>
        <v>6049</v>
      </c>
      <c r="O29" s="120">
        <f>M29*N29</f>
        <v>72588</v>
      </c>
      <c r="P29" s="246"/>
      <c r="Q29" s="139"/>
    </row>
    <row r="30" spans="1:17">
      <c r="A30" s="127"/>
      <c r="B30" s="122"/>
      <c r="C30" s="300">
        <v>5768</v>
      </c>
      <c r="D30" s="300"/>
      <c r="E30" s="128"/>
      <c r="F30" s="25"/>
      <c r="G30" s="41">
        <f>L4</f>
        <v>4.05</v>
      </c>
      <c r="H30" s="48">
        <f>B3</f>
        <v>5525</v>
      </c>
      <c r="I30" s="41">
        <f>J3</f>
        <v>15.05</v>
      </c>
      <c r="J30" s="51">
        <f>H3</f>
        <v>90.3</v>
      </c>
      <c r="K30" s="2"/>
      <c r="L30" s="129"/>
      <c r="M30" s="137"/>
      <c r="N30" s="137"/>
      <c r="O30" s="120"/>
      <c r="P30" s="246"/>
      <c r="Q30" s="139"/>
    </row>
    <row r="31" spans="1:17" ht="16.5" thickBot="1">
      <c r="A31" s="129"/>
      <c r="B31" s="129"/>
      <c r="C31" s="129"/>
      <c r="D31" s="129"/>
      <c r="E31" s="130"/>
      <c r="H31" s="60"/>
      <c r="I31" s="60"/>
      <c r="J31" s="49"/>
      <c r="K31" s="2"/>
      <c r="L31" s="134" t="s">
        <v>41</v>
      </c>
      <c r="M31" s="138"/>
      <c r="N31" s="138"/>
      <c r="O31" s="120">
        <f>M31*N31*N31*N31</f>
        <v>0</v>
      </c>
      <c r="P31" s="140"/>
      <c r="Q31" s="139"/>
    </row>
    <row r="32" spans="1:17" ht="15.75" thickBot="1">
      <c r="A32" s="121" t="s">
        <v>27</v>
      </c>
      <c r="B32" s="122"/>
      <c r="C32" s="123">
        <v>130</v>
      </c>
      <c r="D32" s="124">
        <v>3.9</v>
      </c>
      <c r="E32" s="125">
        <f>(C32*D32)/C33</f>
        <v>8.5961342828077311E-2</v>
      </c>
      <c r="F32" s="25"/>
      <c r="G32" s="24"/>
      <c r="H32" s="60" t="s">
        <v>36</v>
      </c>
      <c r="I32" s="60" t="s">
        <v>32</v>
      </c>
      <c r="J32" s="49" t="s">
        <v>33</v>
      </c>
      <c r="K32" s="2"/>
      <c r="L32" s="139"/>
      <c r="M32" s="117"/>
      <c r="N32" s="137"/>
      <c r="O32" s="120">
        <f>M32*N32</f>
        <v>0</v>
      </c>
      <c r="P32" s="246"/>
      <c r="Q32" s="139"/>
    </row>
    <row r="33" spans="1:17">
      <c r="A33" s="127"/>
      <c r="B33" s="122"/>
      <c r="C33" s="300">
        <f>C30+C32</f>
        <v>5898</v>
      </c>
      <c r="D33" s="300"/>
      <c r="E33" s="125">
        <f>E29-E32</f>
        <v>8.2554607241270825E-2</v>
      </c>
      <c r="G33" s="63">
        <v>4.4000000000000004</v>
      </c>
      <c r="H33" s="48">
        <f>B23</f>
        <v>6049</v>
      </c>
      <c r="I33" s="41">
        <v>15.21</v>
      </c>
      <c r="J33" s="51">
        <v>94.3</v>
      </c>
      <c r="K33" s="2"/>
      <c r="L33" s="139"/>
      <c r="M33" s="139"/>
      <c r="N33" s="139"/>
      <c r="O33" s="136"/>
      <c r="P33" s="246"/>
      <c r="Q33" s="139"/>
    </row>
    <row r="34" spans="1:17">
      <c r="A34" s="129"/>
      <c r="B34" s="129"/>
      <c r="C34" s="129"/>
      <c r="D34" s="129"/>
      <c r="E34" s="130"/>
      <c r="F34" s="24"/>
      <c r="G34" s="24"/>
      <c r="H34" s="60"/>
      <c r="I34" s="60"/>
      <c r="J34" s="49"/>
      <c r="K34" s="2"/>
      <c r="L34" s="117" t="s">
        <v>41</v>
      </c>
      <c r="M34" s="139"/>
      <c r="N34" s="139"/>
      <c r="O34" s="136"/>
      <c r="P34" s="246"/>
      <c r="Q34" s="129"/>
    </row>
    <row r="35" spans="1:17" ht="16.5" thickBot="1">
      <c r="A35" s="121" t="s">
        <v>28</v>
      </c>
      <c r="B35" s="122"/>
      <c r="C35" s="123">
        <v>105</v>
      </c>
      <c r="D35" s="124">
        <v>3</v>
      </c>
      <c r="E35" s="125">
        <f>(C35*D35)/C36</f>
        <v>5.2473763118440778E-2</v>
      </c>
      <c r="F35" s="24"/>
      <c r="G35" s="24"/>
      <c r="H35" s="60"/>
      <c r="I35" s="60" t="s">
        <v>37</v>
      </c>
      <c r="J35" s="49"/>
      <c r="K35" s="2"/>
      <c r="L35" s="137" t="s">
        <v>45</v>
      </c>
      <c r="M35" s="139"/>
      <c r="N35" s="139"/>
      <c r="O35" s="258"/>
      <c r="P35" s="140">
        <f>P25+P28+P31+P34</f>
        <v>0.10872893591227201</v>
      </c>
      <c r="Q35" s="249">
        <f>P35</f>
        <v>0.10872893591227201</v>
      </c>
    </row>
    <row r="36" spans="1:17">
      <c r="A36" s="127"/>
      <c r="B36" s="122"/>
      <c r="C36" s="300">
        <f>C33+C35</f>
        <v>6003</v>
      </c>
      <c r="D36" s="300"/>
      <c r="E36" s="125">
        <f>E33-E35</f>
        <v>3.0080844122830047E-2</v>
      </c>
      <c r="F36" s="24"/>
      <c r="G36" s="24"/>
      <c r="H36" s="60"/>
      <c r="I36" s="60">
        <f>(I30+I33)/2</f>
        <v>15.13</v>
      </c>
      <c r="J36" s="49"/>
      <c r="K36" s="2"/>
      <c r="L36" s="129"/>
      <c r="M36" s="129"/>
      <c r="N36" s="129"/>
      <c r="O36" s="129"/>
      <c r="P36" s="129"/>
      <c r="Q36" s="129"/>
    </row>
    <row r="37" spans="1:17">
      <c r="A37" s="129"/>
      <c r="B37" s="129"/>
      <c r="C37" s="129"/>
      <c r="D37" s="129"/>
      <c r="E37" s="130"/>
      <c r="F37" s="43" t="s">
        <v>29</v>
      </c>
      <c r="G37" s="48">
        <f>(E36*C36)/3.9</f>
        <v>46.301360838294556</v>
      </c>
      <c r="H37" s="60"/>
      <c r="I37" s="60"/>
      <c r="J37" s="49"/>
      <c r="K37" s="2"/>
    </row>
    <row r="38" spans="1:17" ht="15.75" thickBot="1">
      <c r="A38" s="121" t="s">
        <v>30</v>
      </c>
      <c r="B38" s="122"/>
      <c r="C38" s="123">
        <v>46</v>
      </c>
      <c r="D38" s="124">
        <v>3.9</v>
      </c>
      <c r="E38" s="125">
        <f>(G37*D38)/C39</f>
        <v>2.985209245649674E-2</v>
      </c>
      <c r="F38" s="24"/>
      <c r="G38" s="24"/>
      <c r="H38" s="60"/>
      <c r="I38" s="60"/>
      <c r="J38" s="49"/>
      <c r="K38" s="2"/>
    </row>
    <row r="39" spans="1:17">
      <c r="A39" s="127"/>
      <c r="B39" s="122"/>
      <c r="C39" s="300">
        <f>C36+C38</f>
        <v>6049</v>
      </c>
      <c r="D39" s="300"/>
      <c r="E39" s="125">
        <f>E36-E38</f>
        <v>2.2875166633330724E-4</v>
      </c>
      <c r="F39" s="23"/>
      <c r="G39" s="23"/>
      <c r="H39" s="40"/>
      <c r="I39" s="40"/>
      <c r="J39" s="50"/>
      <c r="K39" s="1"/>
    </row>
    <row r="40" spans="1:17">
      <c r="A40" s="23"/>
      <c r="B40" s="23"/>
      <c r="C40" s="23"/>
      <c r="D40" s="23"/>
      <c r="E40" s="23"/>
      <c r="F40" s="23"/>
      <c r="G40" s="23"/>
      <c r="H40" s="40"/>
      <c r="I40" s="40"/>
      <c r="J40" s="50"/>
      <c r="K40" s="1"/>
    </row>
    <row r="41" spans="1:17">
      <c r="A41" s="23"/>
      <c r="B41" s="23"/>
      <c r="C41" s="23"/>
      <c r="D41" s="23"/>
      <c r="E41" s="23"/>
      <c r="F41" s="23"/>
      <c r="G41" s="23"/>
      <c r="H41" s="23"/>
      <c r="I41" s="23"/>
      <c r="J41" s="1"/>
      <c r="K41" s="1"/>
    </row>
    <row r="42" spans="1:17" ht="15.75">
      <c r="A42" s="39" t="s">
        <v>36</v>
      </c>
      <c r="B42" s="39">
        <f>B23</f>
        <v>6049</v>
      </c>
      <c r="C42" s="23"/>
      <c r="D42" s="39" t="s">
        <v>43</v>
      </c>
      <c r="E42" s="86">
        <v>4.4000000000000004</v>
      </c>
      <c r="F42" s="44" t="s">
        <v>44</v>
      </c>
      <c r="G42" s="44">
        <v>30.5</v>
      </c>
      <c r="H42" s="44">
        <v>0.25</v>
      </c>
      <c r="I42" s="72">
        <f>G42*H42</f>
        <v>7.625</v>
      </c>
      <c r="J42" s="1"/>
      <c r="K42" s="1"/>
    </row>
    <row r="43" spans="1:17">
      <c r="A43" s="23"/>
      <c r="B43" s="23"/>
      <c r="C43" s="23"/>
      <c r="D43" s="23"/>
      <c r="E43" s="23"/>
      <c r="F43" s="23"/>
      <c r="G43" s="23"/>
      <c r="H43" s="23"/>
      <c r="I43" s="23"/>
      <c r="J43" s="1"/>
      <c r="K43" s="1"/>
    </row>
    <row r="44" spans="1:17" ht="15.75">
      <c r="A44" s="44" t="s">
        <v>39</v>
      </c>
      <c r="B44" s="72">
        <f>I42</f>
        <v>7.625</v>
      </c>
      <c r="C44" s="23"/>
      <c r="D44" s="23"/>
      <c r="E44" s="23"/>
      <c r="F44" s="23"/>
      <c r="G44" s="23"/>
      <c r="H44" s="23"/>
      <c r="I44" s="23"/>
      <c r="J44" s="1"/>
      <c r="K44" s="1"/>
    </row>
    <row r="45" spans="1:17" ht="15.75">
      <c r="A45" s="54" t="s">
        <v>2</v>
      </c>
      <c r="B45" s="73">
        <f>D24</f>
        <v>6.3880476111754003</v>
      </c>
      <c r="C45" s="1"/>
      <c r="D45" s="1"/>
      <c r="J45" s="1"/>
      <c r="K45" s="1"/>
    </row>
    <row r="46" spans="1:17" ht="15.75">
      <c r="A46" s="54" t="s">
        <v>40</v>
      </c>
      <c r="B46" s="74">
        <f>B44-B45</f>
        <v>1.2369523888245997</v>
      </c>
      <c r="C46" s="1"/>
      <c r="D46" s="1"/>
      <c r="J46" s="1"/>
      <c r="K46" s="1"/>
    </row>
    <row r="47" spans="1:17" ht="16.5" thickBot="1">
      <c r="A47" s="54" t="s">
        <v>41</v>
      </c>
      <c r="B47" s="75">
        <f>P35+O35</f>
        <v>0.10872893591227201</v>
      </c>
      <c r="C47" s="1"/>
      <c r="D47" s="1"/>
      <c r="J47" s="1"/>
      <c r="K47" s="1"/>
    </row>
    <row r="48" spans="1:17" ht="16.5" thickBot="1">
      <c r="A48" s="76" t="s">
        <v>42</v>
      </c>
      <c r="B48" s="77">
        <f>B46-B47</f>
        <v>1.1282234529123276</v>
      </c>
      <c r="C48" s="1"/>
      <c r="D48" s="1"/>
      <c r="J48" s="1"/>
      <c r="K48" s="1"/>
    </row>
    <row r="49" spans="1:11">
      <c r="A49" s="1"/>
      <c r="B49" s="1"/>
      <c r="C49" s="1"/>
      <c r="D49" s="1"/>
      <c r="J49" s="1"/>
      <c r="K49" s="1"/>
    </row>
    <row r="50" spans="1:11">
      <c r="A50" s="1"/>
      <c r="B50" s="1"/>
      <c r="C50" s="1"/>
      <c r="D50" s="1"/>
      <c r="J50" s="1"/>
      <c r="K50" s="1"/>
    </row>
    <row r="51" spans="1:11">
      <c r="A51" s="1"/>
      <c r="B51" s="1"/>
      <c r="C51" s="1"/>
      <c r="D51" s="1"/>
      <c r="J51" s="1"/>
      <c r="K51" s="1"/>
    </row>
    <row r="52" spans="1:11">
      <c r="A52" s="1"/>
      <c r="B52" s="1"/>
      <c r="C52" s="1"/>
      <c r="D52" s="1"/>
      <c r="J52" s="1"/>
      <c r="K52" s="1"/>
    </row>
    <row r="53" spans="1:11">
      <c r="A53" s="1"/>
      <c r="B53" s="1"/>
      <c r="C53" s="1"/>
      <c r="D53" s="1"/>
      <c r="J53" s="1"/>
      <c r="K53" s="1"/>
    </row>
    <row r="54" spans="1:11">
      <c r="A54" s="1"/>
      <c r="B54" s="1"/>
      <c r="C54" s="1"/>
      <c r="D54" s="1"/>
      <c r="J54" s="1"/>
      <c r="K54" s="1"/>
    </row>
    <row r="55" spans="1:11">
      <c r="A55" s="1"/>
      <c r="B55" s="1"/>
      <c r="C55" s="1"/>
      <c r="D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</sheetData>
  <mergeCells count="28">
    <mergeCell ref="B6:C6"/>
    <mergeCell ref="B1:C1"/>
    <mergeCell ref="B2:C2"/>
    <mergeCell ref="B3:C3"/>
    <mergeCell ref="B4:C4"/>
    <mergeCell ref="B5:C5"/>
    <mergeCell ref="B18:C18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C30:D30"/>
    <mergeCell ref="C33:D33"/>
    <mergeCell ref="C36:D36"/>
    <mergeCell ref="C39:D39"/>
    <mergeCell ref="B19:C19"/>
    <mergeCell ref="B20:C20"/>
    <mergeCell ref="B21:C21"/>
    <mergeCell ref="B22:C22"/>
    <mergeCell ref="B23:C23"/>
    <mergeCell ref="B24:C24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Q82"/>
  <sheetViews>
    <sheetView workbookViewId="0">
      <selection activeCell="D48" sqref="D48"/>
    </sheetView>
  </sheetViews>
  <sheetFormatPr baseColWidth="10" defaultRowHeight="15"/>
  <cols>
    <col min="1" max="1" width="9.85546875" customWidth="1"/>
    <col min="2" max="2" width="6.85546875" customWidth="1"/>
    <col min="3" max="3" width="6.5703125" customWidth="1"/>
    <col min="4" max="4" width="8.7109375" customWidth="1"/>
    <col min="5" max="5" width="10.42578125" customWidth="1"/>
    <col min="6" max="6" width="8.7109375" customWidth="1"/>
    <col min="7" max="7" width="10.7109375" customWidth="1"/>
    <col min="8" max="8" width="8.7109375" customWidth="1"/>
    <col min="9" max="9" width="8.42578125" customWidth="1"/>
    <col min="10" max="10" width="8.140625" customWidth="1"/>
  </cols>
  <sheetData>
    <row r="1" spans="1:17" ht="15.75" thickBot="1">
      <c r="A1" s="235" t="s">
        <v>0</v>
      </c>
      <c r="B1" s="295" t="s">
        <v>1</v>
      </c>
      <c r="C1" s="296"/>
      <c r="D1" s="236" t="s">
        <v>2</v>
      </c>
      <c r="E1" s="199" t="s">
        <v>3</v>
      </c>
      <c r="F1" s="15" t="s">
        <v>4</v>
      </c>
      <c r="G1" s="16" t="s">
        <v>5</v>
      </c>
      <c r="H1" s="15" t="s">
        <v>24</v>
      </c>
      <c r="I1" s="16" t="s">
        <v>26</v>
      </c>
      <c r="J1" s="16" t="s">
        <v>25</v>
      </c>
      <c r="K1" s="1"/>
      <c r="L1" s="1"/>
      <c r="M1" s="1"/>
      <c r="N1" s="1"/>
      <c r="O1" s="1"/>
      <c r="P1" s="1"/>
      <c r="Q1" s="1"/>
    </row>
    <row r="2" spans="1:17" ht="15.75" thickBot="1">
      <c r="A2" s="235"/>
      <c r="B2" s="297" t="s">
        <v>46</v>
      </c>
      <c r="C2" s="298"/>
      <c r="D2" s="237"/>
      <c r="E2" s="204"/>
      <c r="F2" s="12"/>
      <c r="G2" s="12"/>
      <c r="H2" s="13"/>
      <c r="I2" s="14"/>
      <c r="J2" s="14"/>
      <c r="K2" s="116" t="s">
        <v>49</v>
      </c>
      <c r="L2" s="115">
        <v>3.9</v>
      </c>
      <c r="M2" s="116" t="s">
        <v>52</v>
      </c>
      <c r="N2" s="115">
        <v>6.8</v>
      </c>
      <c r="O2" s="1"/>
      <c r="P2" s="1"/>
      <c r="Q2" s="1"/>
    </row>
    <row r="3" spans="1:17">
      <c r="A3" s="167" t="s">
        <v>6</v>
      </c>
      <c r="B3" s="275">
        <f>M4</f>
        <v>5525</v>
      </c>
      <c r="C3" s="276"/>
      <c r="D3" s="168">
        <f>N2</f>
        <v>6.8</v>
      </c>
      <c r="E3" s="169">
        <f>B3*D3</f>
        <v>37570</v>
      </c>
      <c r="F3" s="8" t="s">
        <v>38</v>
      </c>
      <c r="G3" s="33" t="s">
        <v>38</v>
      </c>
      <c r="H3" s="8">
        <f>O4</f>
        <v>90.3</v>
      </c>
      <c r="I3" s="64"/>
      <c r="J3" s="68">
        <f>N4</f>
        <v>15.05</v>
      </c>
      <c r="K3" s="116" t="s">
        <v>50</v>
      </c>
      <c r="L3" s="115">
        <v>4.2</v>
      </c>
      <c r="M3" s="139"/>
      <c r="N3" s="1"/>
      <c r="O3" s="1"/>
      <c r="P3" s="1"/>
      <c r="Q3" s="1"/>
    </row>
    <row r="4" spans="1:17">
      <c r="A4" s="170" t="s">
        <v>7</v>
      </c>
      <c r="B4" s="290">
        <v>225</v>
      </c>
      <c r="C4" s="280"/>
      <c r="D4" s="171">
        <v>4.3</v>
      </c>
      <c r="E4" s="169">
        <f t="shared" ref="E4:E21" si="0">B4*D4</f>
        <v>967.5</v>
      </c>
      <c r="F4" s="28">
        <v>-32</v>
      </c>
      <c r="G4" s="34">
        <f>B4*F4</f>
        <v>-7200</v>
      </c>
      <c r="H4" s="3"/>
      <c r="I4" s="65"/>
      <c r="J4" s="65"/>
      <c r="K4" s="116" t="s">
        <v>51</v>
      </c>
      <c r="L4" s="115">
        <f>(L2+L3)/2</f>
        <v>4.05</v>
      </c>
      <c r="M4" s="117">
        <v>5525</v>
      </c>
      <c r="N4" s="113">
        <v>15.05</v>
      </c>
      <c r="O4" s="114">
        <v>90.3</v>
      </c>
      <c r="P4" s="1"/>
      <c r="Q4" s="1"/>
    </row>
    <row r="5" spans="1:17">
      <c r="A5" s="170" t="s">
        <v>8</v>
      </c>
      <c r="B5" s="290"/>
      <c r="C5" s="280"/>
      <c r="D5" s="171">
        <v>3.7</v>
      </c>
      <c r="E5" s="169">
        <f t="shared" si="0"/>
        <v>0</v>
      </c>
      <c r="F5" s="28">
        <v>-16.3</v>
      </c>
      <c r="G5" s="34">
        <f t="shared" ref="G5:G21" si="1">B5*F5</f>
        <v>0</v>
      </c>
      <c r="H5" s="3"/>
      <c r="I5" s="65"/>
      <c r="J5" s="65"/>
      <c r="K5" s="2"/>
      <c r="L5" s="1"/>
      <c r="M5" s="1"/>
      <c r="N5" s="1"/>
      <c r="O5" s="1"/>
      <c r="P5" s="1"/>
      <c r="Q5" s="1"/>
    </row>
    <row r="6" spans="1:17">
      <c r="A6" s="170" t="s">
        <v>9</v>
      </c>
      <c r="B6" s="290"/>
      <c r="C6" s="280"/>
      <c r="D6" s="171">
        <v>3.7</v>
      </c>
      <c r="E6" s="169">
        <f t="shared" si="0"/>
        <v>0</v>
      </c>
      <c r="F6" s="28">
        <v>12.7</v>
      </c>
      <c r="G6" s="34">
        <f t="shared" si="1"/>
        <v>0</v>
      </c>
      <c r="H6" s="3"/>
      <c r="I6" s="65"/>
      <c r="J6" s="65"/>
      <c r="K6" s="2"/>
      <c r="L6" s="1"/>
      <c r="M6" s="1"/>
      <c r="N6" s="1"/>
      <c r="O6" s="1"/>
      <c r="P6" s="1"/>
      <c r="Q6" s="1"/>
    </row>
    <row r="7" spans="1:17">
      <c r="A7" s="170" t="s">
        <v>10</v>
      </c>
      <c r="B7" s="290"/>
      <c r="C7" s="280"/>
      <c r="D7" s="171">
        <v>7.4</v>
      </c>
      <c r="E7" s="169">
        <f t="shared" si="0"/>
        <v>0</v>
      </c>
      <c r="F7" s="28">
        <v>-35</v>
      </c>
      <c r="G7" s="34">
        <f t="shared" si="1"/>
        <v>0</v>
      </c>
      <c r="H7" s="3"/>
      <c r="I7" s="65"/>
      <c r="J7" s="65"/>
      <c r="K7" s="114"/>
      <c r="L7" s="114" t="s">
        <v>54</v>
      </c>
      <c r="M7" s="114" t="s">
        <v>53</v>
      </c>
      <c r="N7" s="1"/>
      <c r="O7" s="1"/>
      <c r="P7" s="1"/>
      <c r="Q7" s="1"/>
    </row>
    <row r="8" spans="1:17">
      <c r="A8" s="170" t="s">
        <v>11</v>
      </c>
      <c r="B8" s="290">
        <v>417</v>
      </c>
      <c r="C8" s="280"/>
      <c r="D8" s="171">
        <v>7.7</v>
      </c>
      <c r="E8" s="169">
        <f t="shared" si="0"/>
        <v>3210.9</v>
      </c>
      <c r="F8" s="28">
        <v>-13</v>
      </c>
      <c r="G8" s="34">
        <f t="shared" si="1"/>
        <v>-5421</v>
      </c>
      <c r="H8" s="3"/>
      <c r="I8" s="65"/>
      <c r="J8" s="65"/>
      <c r="K8" s="114"/>
      <c r="L8" s="50"/>
      <c r="M8" s="50"/>
      <c r="N8" s="1"/>
      <c r="O8" s="1"/>
      <c r="P8" s="1"/>
      <c r="Q8" s="1"/>
    </row>
    <row r="9" spans="1:17">
      <c r="A9" s="170" t="s">
        <v>12</v>
      </c>
      <c r="B9" s="290">
        <v>309</v>
      </c>
      <c r="C9" s="280"/>
      <c r="D9" s="171">
        <v>7.7</v>
      </c>
      <c r="E9" s="169">
        <f t="shared" si="0"/>
        <v>2379.3000000000002</v>
      </c>
      <c r="F9" s="28">
        <v>12.8</v>
      </c>
      <c r="G9" s="34">
        <f t="shared" si="1"/>
        <v>3955.2000000000003</v>
      </c>
      <c r="H9" s="3"/>
      <c r="I9" s="65"/>
      <c r="J9" s="65"/>
      <c r="K9" s="114"/>
      <c r="L9" s="113">
        <f>L2</f>
        <v>3.9</v>
      </c>
      <c r="M9" s="113">
        <f>L3</f>
        <v>4.2</v>
      </c>
      <c r="N9" s="1"/>
      <c r="O9" s="1"/>
      <c r="P9" s="1"/>
      <c r="Q9" s="1"/>
    </row>
    <row r="10" spans="1:17">
      <c r="A10" s="170" t="s">
        <v>47</v>
      </c>
      <c r="B10" s="290"/>
      <c r="C10" s="280"/>
      <c r="D10" s="171">
        <v>3.65</v>
      </c>
      <c r="E10" s="169">
        <f t="shared" si="0"/>
        <v>0</v>
      </c>
      <c r="F10" s="28">
        <v>-3.3</v>
      </c>
      <c r="G10" s="34">
        <f t="shared" si="1"/>
        <v>0</v>
      </c>
      <c r="H10" s="3"/>
      <c r="I10" s="65"/>
      <c r="J10" s="65"/>
      <c r="K10" s="114" t="s">
        <v>55</v>
      </c>
      <c r="L10" s="78">
        <f>A24/100</f>
        <v>1.5814706835114998</v>
      </c>
      <c r="M10" s="78">
        <f>A24/100</f>
        <v>1.5814706835114998</v>
      </c>
      <c r="N10" s="1"/>
      <c r="O10" s="1"/>
      <c r="P10" s="1"/>
      <c r="Q10" s="1"/>
    </row>
    <row r="11" spans="1:17">
      <c r="A11" s="170" t="s">
        <v>13</v>
      </c>
      <c r="B11" s="290"/>
      <c r="C11" s="280"/>
      <c r="D11" s="171">
        <v>3.65</v>
      </c>
      <c r="E11" s="169">
        <f t="shared" si="0"/>
        <v>0</v>
      </c>
      <c r="F11" s="28">
        <v>-3.3</v>
      </c>
      <c r="G11" s="34">
        <f t="shared" si="1"/>
        <v>0</v>
      </c>
      <c r="H11" s="3"/>
      <c r="I11" s="65"/>
      <c r="J11" s="65"/>
      <c r="K11" s="114"/>
      <c r="L11" s="113">
        <f>L9+L10</f>
        <v>5.4814706835114997</v>
      </c>
      <c r="M11" s="113">
        <f>M9+M10</f>
        <v>5.7814706835115004</v>
      </c>
      <c r="N11" s="1"/>
      <c r="O11" s="1"/>
      <c r="P11" s="1"/>
      <c r="Q11" s="1"/>
    </row>
    <row r="12" spans="1:17" ht="15.75" thickBot="1">
      <c r="A12" s="170" t="s">
        <v>23</v>
      </c>
      <c r="B12" s="290">
        <v>900</v>
      </c>
      <c r="C12" s="280"/>
      <c r="D12" s="172">
        <v>12.09</v>
      </c>
      <c r="E12" s="169">
        <f t="shared" si="0"/>
        <v>10881</v>
      </c>
      <c r="F12" s="59">
        <v>14.9</v>
      </c>
      <c r="G12" s="34">
        <f t="shared" si="1"/>
        <v>13410</v>
      </c>
      <c r="H12" s="3"/>
      <c r="I12" s="65"/>
      <c r="J12" s="65"/>
      <c r="K12" s="114" t="s">
        <v>26</v>
      </c>
      <c r="L12" s="41">
        <f>(-I23/2)/100</f>
        <v>-0.35101825168107598</v>
      </c>
      <c r="M12" s="41">
        <f>(I23/2)/100</f>
        <v>0.35101825168107598</v>
      </c>
      <c r="N12" s="1"/>
      <c r="O12" s="1"/>
      <c r="P12" s="1"/>
      <c r="Q12" s="1"/>
    </row>
    <row r="13" spans="1:17" ht="15.75" thickBot="1">
      <c r="A13" s="170" t="s">
        <v>14</v>
      </c>
      <c r="B13" s="309"/>
      <c r="C13" s="310"/>
      <c r="D13" s="171">
        <v>4.0999999999999996</v>
      </c>
      <c r="E13" s="169">
        <f t="shared" si="0"/>
        <v>0</v>
      </c>
      <c r="F13" s="28">
        <v>-50.9</v>
      </c>
      <c r="G13" s="34">
        <f t="shared" si="1"/>
        <v>0</v>
      </c>
      <c r="H13" s="3"/>
      <c r="I13" s="65"/>
      <c r="J13" s="65"/>
      <c r="K13" s="114" t="s">
        <v>56</v>
      </c>
      <c r="L13" s="79">
        <f>L11+L12</f>
        <v>5.1304524318304239</v>
      </c>
      <c r="M13" s="80">
        <f>M11+M12</f>
        <v>6.1324889351925762</v>
      </c>
      <c r="N13" s="1"/>
      <c r="O13" s="1"/>
      <c r="P13" s="1"/>
      <c r="Q13" s="1"/>
    </row>
    <row r="14" spans="1:17">
      <c r="A14" s="170" t="s">
        <v>15</v>
      </c>
      <c r="B14" s="309"/>
      <c r="C14" s="310"/>
      <c r="D14" s="171">
        <v>3.97</v>
      </c>
      <c r="E14" s="169">
        <f t="shared" si="0"/>
        <v>0</v>
      </c>
      <c r="F14" s="28">
        <v>-44.7</v>
      </c>
      <c r="G14" s="34">
        <f t="shared" si="1"/>
        <v>0</v>
      </c>
      <c r="H14" s="3"/>
      <c r="I14" s="65"/>
      <c r="J14" s="65"/>
      <c r="K14" s="114"/>
      <c r="L14" s="113"/>
      <c r="M14" s="113"/>
      <c r="N14" s="1"/>
      <c r="O14" s="1"/>
      <c r="P14" s="1"/>
      <c r="Q14" s="1"/>
    </row>
    <row r="15" spans="1:17">
      <c r="A15" s="170" t="s">
        <v>16</v>
      </c>
      <c r="B15" s="309"/>
      <c r="C15" s="310"/>
      <c r="D15" s="171">
        <v>5.23</v>
      </c>
      <c r="E15" s="169">
        <f t="shared" si="0"/>
        <v>0</v>
      </c>
      <c r="F15" s="28">
        <v>51.5</v>
      </c>
      <c r="G15" s="34">
        <f t="shared" si="1"/>
        <v>0</v>
      </c>
      <c r="H15" s="3"/>
      <c r="I15" s="65"/>
      <c r="J15" s="65"/>
      <c r="K15" s="114"/>
      <c r="L15" s="113"/>
      <c r="M15" s="113"/>
      <c r="N15" s="1"/>
      <c r="O15" s="1"/>
      <c r="P15" s="1"/>
      <c r="Q15" s="1"/>
    </row>
    <row r="16" spans="1:17">
      <c r="A16" s="170" t="s">
        <v>17</v>
      </c>
      <c r="B16" s="285">
        <v>130</v>
      </c>
      <c r="C16" s="286"/>
      <c r="D16" s="171">
        <v>0.6</v>
      </c>
      <c r="E16" s="169">
        <f t="shared" si="0"/>
        <v>78</v>
      </c>
      <c r="F16" s="28">
        <v>-16.399999999999999</v>
      </c>
      <c r="G16" s="34">
        <f t="shared" si="1"/>
        <v>-2132</v>
      </c>
      <c r="H16" s="3"/>
      <c r="I16" s="65"/>
      <c r="J16" s="65"/>
      <c r="K16" s="114"/>
      <c r="L16" s="113"/>
      <c r="M16" s="113"/>
      <c r="N16" s="1"/>
      <c r="O16" s="1"/>
      <c r="P16" s="1"/>
      <c r="Q16" s="1"/>
    </row>
    <row r="17" spans="1:17">
      <c r="A17" s="170" t="s">
        <v>18</v>
      </c>
      <c r="B17" s="285">
        <v>130</v>
      </c>
      <c r="C17" s="286"/>
      <c r="D17" s="171">
        <v>0.6</v>
      </c>
      <c r="E17" s="169">
        <f t="shared" si="0"/>
        <v>78</v>
      </c>
      <c r="F17" s="28">
        <v>-16.399999999999999</v>
      </c>
      <c r="G17" s="34">
        <f t="shared" si="1"/>
        <v>-2132</v>
      </c>
      <c r="H17" s="3"/>
      <c r="I17" s="65"/>
      <c r="J17" s="65"/>
      <c r="K17" s="114"/>
      <c r="L17" s="113"/>
      <c r="M17" s="113"/>
      <c r="N17" s="1"/>
      <c r="O17" s="1"/>
      <c r="P17" s="1"/>
      <c r="Q17" s="1"/>
    </row>
    <row r="18" spans="1:17">
      <c r="A18" s="170" t="s">
        <v>19</v>
      </c>
      <c r="B18" s="285">
        <v>60</v>
      </c>
      <c r="C18" s="286"/>
      <c r="D18" s="171">
        <v>0.6</v>
      </c>
      <c r="E18" s="169">
        <f t="shared" si="0"/>
        <v>36</v>
      </c>
      <c r="F18" s="28">
        <v>-3.3</v>
      </c>
      <c r="G18" s="34">
        <f t="shared" si="1"/>
        <v>-198</v>
      </c>
      <c r="H18" s="3"/>
      <c r="I18" s="65"/>
      <c r="J18" s="65"/>
      <c r="K18" s="114"/>
      <c r="L18" s="113"/>
      <c r="M18" s="113"/>
      <c r="N18" s="1"/>
      <c r="O18" s="1"/>
      <c r="P18" s="1"/>
      <c r="Q18" s="1"/>
    </row>
    <row r="19" spans="1:17">
      <c r="A19" s="170" t="s">
        <v>20</v>
      </c>
      <c r="B19" s="285">
        <v>60</v>
      </c>
      <c r="C19" s="286"/>
      <c r="D19" s="171">
        <v>0.6</v>
      </c>
      <c r="E19" s="169">
        <f t="shared" si="0"/>
        <v>36</v>
      </c>
      <c r="F19" s="28">
        <v>-3.3</v>
      </c>
      <c r="G19" s="34">
        <f t="shared" si="1"/>
        <v>-198</v>
      </c>
      <c r="H19" s="3"/>
      <c r="I19" s="65"/>
      <c r="J19" s="65"/>
      <c r="K19" s="114"/>
      <c r="L19" s="113"/>
      <c r="M19" s="113"/>
      <c r="N19" s="1"/>
      <c r="O19" s="1"/>
      <c r="P19" s="1"/>
      <c r="Q19" s="1"/>
    </row>
    <row r="20" spans="1:17">
      <c r="A20" s="170" t="s">
        <v>21</v>
      </c>
      <c r="B20" s="285">
        <v>105</v>
      </c>
      <c r="C20" s="286"/>
      <c r="D20" s="171">
        <v>0.75</v>
      </c>
      <c r="E20" s="169">
        <f t="shared" si="0"/>
        <v>78.75</v>
      </c>
      <c r="F20" s="28">
        <v>34.4</v>
      </c>
      <c r="G20" s="34">
        <f t="shared" si="1"/>
        <v>3612</v>
      </c>
      <c r="H20" s="3"/>
      <c r="I20" s="65"/>
      <c r="J20" s="65"/>
      <c r="K20" s="98" t="s">
        <v>62</v>
      </c>
      <c r="L20" s="99"/>
      <c r="M20" s="113">
        <v>0.3</v>
      </c>
      <c r="N20" s="1"/>
      <c r="O20" s="1"/>
      <c r="P20" s="1"/>
      <c r="Q20" s="1"/>
    </row>
    <row r="21" spans="1:17">
      <c r="A21" s="170" t="s">
        <v>22</v>
      </c>
      <c r="B21" s="285">
        <v>105</v>
      </c>
      <c r="C21" s="286"/>
      <c r="D21" s="171">
        <v>0.75</v>
      </c>
      <c r="E21" s="169">
        <f t="shared" si="0"/>
        <v>78.75</v>
      </c>
      <c r="F21" s="28">
        <v>34.4</v>
      </c>
      <c r="G21" s="34">
        <f t="shared" si="1"/>
        <v>3612</v>
      </c>
      <c r="H21" s="3"/>
      <c r="I21" s="65"/>
      <c r="J21" s="65"/>
      <c r="K21" s="114"/>
      <c r="L21" s="50"/>
      <c r="M21" s="50"/>
      <c r="N21" s="1"/>
      <c r="O21" s="1"/>
      <c r="P21" s="1"/>
      <c r="Q21" s="1"/>
    </row>
    <row r="22" spans="1:17" ht="15.75" thickBot="1">
      <c r="A22" s="173"/>
      <c r="B22" s="291"/>
      <c r="C22" s="292"/>
      <c r="D22" s="174"/>
      <c r="E22" s="175"/>
      <c r="F22" s="17"/>
      <c r="G22" s="35"/>
      <c r="H22" s="66"/>
      <c r="I22" s="67"/>
      <c r="J22" s="67"/>
      <c r="K22" s="114"/>
      <c r="L22" s="50"/>
      <c r="M22" s="50"/>
      <c r="N22" s="1"/>
      <c r="O22" s="1"/>
      <c r="P22" s="1"/>
      <c r="Q22" s="1"/>
    </row>
    <row r="23" spans="1:17" ht="15.75" thickBot="1">
      <c r="A23" s="235">
        <f>SUM(B23-B3)</f>
        <v>2441</v>
      </c>
      <c r="B23" s="301">
        <f>SUM(B3:B21)</f>
        <v>7966</v>
      </c>
      <c r="C23" s="302"/>
      <c r="D23" s="177"/>
      <c r="E23" s="178">
        <f>SUM(E3:E21)</f>
        <v>55394.200000000004</v>
      </c>
      <c r="F23" s="21"/>
      <c r="G23" s="36">
        <f>SUM(G3:G21)</f>
        <v>7308.2000000000007</v>
      </c>
      <c r="H23" s="87">
        <f>J33</f>
        <v>104.1</v>
      </c>
      <c r="I23" s="37">
        <f>G23/H23</f>
        <v>70.20365033621519</v>
      </c>
      <c r="J23" s="80">
        <f>I33</f>
        <v>15.82</v>
      </c>
      <c r="K23" s="2"/>
      <c r="L23" s="1"/>
      <c r="M23" s="1"/>
      <c r="N23" s="1"/>
      <c r="O23" s="1"/>
      <c r="P23" s="1"/>
      <c r="Q23" s="1"/>
    </row>
    <row r="24" spans="1:17" ht="15.75" thickBot="1">
      <c r="A24" s="201">
        <f>A23/J24</f>
        <v>158.14706835114998</v>
      </c>
      <c r="B24" s="297">
        <f>B23+C23</f>
        <v>7966</v>
      </c>
      <c r="C24" s="299"/>
      <c r="D24" s="179">
        <f>E23/B24</f>
        <v>6.9538287722821996</v>
      </c>
      <c r="E24" s="202"/>
      <c r="F24" s="20"/>
      <c r="G24" s="19"/>
      <c r="H24" s="19"/>
      <c r="I24" s="12"/>
      <c r="J24" s="12">
        <f>(J3+J23)/2</f>
        <v>15.435</v>
      </c>
      <c r="K24" s="2"/>
      <c r="L24" s="1"/>
      <c r="M24" s="1"/>
      <c r="N24" s="1"/>
      <c r="O24" s="1"/>
      <c r="P24" s="1"/>
      <c r="Q24" s="1"/>
    </row>
    <row r="25" spans="1:17" ht="16.5" thickBot="1">
      <c r="A25" s="9"/>
      <c r="B25" s="7"/>
      <c r="C25" s="7"/>
      <c r="D25" s="18"/>
      <c r="E25" s="7"/>
      <c r="F25" s="18"/>
      <c r="G25" s="7"/>
      <c r="H25" s="7"/>
      <c r="I25" s="8"/>
      <c r="J25" s="8"/>
      <c r="K25" s="2"/>
      <c r="L25" s="44" t="s">
        <v>41</v>
      </c>
      <c r="M25" s="46"/>
      <c r="N25" s="46"/>
      <c r="O25" s="58">
        <f>M25*N25*N25*N25</f>
        <v>0</v>
      </c>
      <c r="P25" s="56">
        <f>O25/O26</f>
        <v>0</v>
      </c>
      <c r="Q25" s="1"/>
    </row>
    <row r="26" spans="1:17" ht="15.75">
      <c r="A26" s="4"/>
      <c r="B26" s="5"/>
      <c r="C26" s="5"/>
      <c r="D26" s="6"/>
      <c r="E26" s="5"/>
      <c r="F26" s="6"/>
      <c r="G26" s="5"/>
      <c r="H26" s="5"/>
      <c r="I26" s="3"/>
      <c r="J26" s="3"/>
      <c r="K26" s="2"/>
      <c r="L26" s="44"/>
      <c r="M26" s="114">
        <v>12</v>
      </c>
      <c r="N26" s="114">
        <f>B24</f>
        <v>7966</v>
      </c>
      <c r="O26" s="58">
        <f>M26*N26</f>
        <v>95592</v>
      </c>
      <c r="P26" s="57"/>
      <c r="Q26" s="1"/>
    </row>
    <row r="27" spans="1:17">
      <c r="A27" s="4"/>
      <c r="B27" s="5"/>
      <c r="C27" s="5"/>
      <c r="D27" s="6"/>
      <c r="E27" s="5"/>
      <c r="F27" s="6"/>
      <c r="G27" s="5"/>
      <c r="H27" s="5"/>
      <c r="I27" s="3"/>
      <c r="J27" s="3"/>
      <c r="K27" s="2"/>
      <c r="M27" s="50"/>
      <c r="N27" s="50"/>
      <c r="O27" s="58"/>
      <c r="P27" s="57"/>
      <c r="Q27" s="1"/>
    </row>
    <row r="28" spans="1:17" ht="16.5" thickBot="1">
      <c r="A28" s="23"/>
      <c r="B28" s="24"/>
      <c r="C28" s="24"/>
      <c r="D28" s="25"/>
      <c r="E28" s="24"/>
      <c r="F28" s="25"/>
      <c r="G28" s="24"/>
      <c r="H28" s="24"/>
      <c r="I28" s="24"/>
      <c r="J28" s="2"/>
      <c r="K28" s="2"/>
      <c r="L28" s="44" t="s">
        <v>41</v>
      </c>
      <c r="M28" s="46"/>
      <c r="N28" s="47"/>
      <c r="O28" s="58">
        <f>M28*N28*N28*N28</f>
        <v>0</v>
      </c>
      <c r="P28" s="56">
        <f>O28/O29</f>
        <v>0</v>
      </c>
      <c r="Q28" s="1"/>
    </row>
    <row r="29" spans="1:17" ht="16.5" thickBot="1">
      <c r="A29" s="40" t="s">
        <v>48</v>
      </c>
      <c r="B29" s="24"/>
      <c r="C29" s="46">
        <f>B10+B11</f>
        <v>0</v>
      </c>
      <c r="D29" s="47">
        <v>4</v>
      </c>
      <c r="E29" s="83" t="e">
        <f>(C29*D29)/C30</f>
        <v>#DIV/0!</v>
      </c>
      <c r="F29" s="25"/>
      <c r="G29" s="108" t="s">
        <v>57</v>
      </c>
      <c r="H29" s="108" t="s">
        <v>31</v>
      </c>
      <c r="I29" s="108" t="s">
        <v>34</v>
      </c>
      <c r="J29" s="114" t="s">
        <v>35</v>
      </c>
      <c r="K29" s="2"/>
      <c r="L29" s="44"/>
      <c r="M29" s="114">
        <v>12</v>
      </c>
      <c r="N29" s="114">
        <f>B24</f>
        <v>7966</v>
      </c>
      <c r="O29" s="58">
        <f>M29*N29</f>
        <v>95592</v>
      </c>
      <c r="P29" s="57"/>
      <c r="Q29" s="1"/>
    </row>
    <row r="30" spans="1:17">
      <c r="A30" s="23"/>
      <c r="B30" s="24"/>
      <c r="C30" s="303"/>
      <c r="D30" s="303"/>
      <c r="E30" s="84"/>
      <c r="F30" s="25"/>
      <c r="G30" s="41">
        <f>L4</f>
        <v>4.05</v>
      </c>
      <c r="H30" s="112">
        <f>B3</f>
        <v>5525</v>
      </c>
      <c r="I30" s="41">
        <f>J3</f>
        <v>15.05</v>
      </c>
      <c r="J30" s="51">
        <f>H3</f>
        <v>90.3</v>
      </c>
      <c r="K30" s="2"/>
      <c r="M30" s="50"/>
      <c r="N30" s="50"/>
      <c r="O30" s="58"/>
      <c r="P30" s="57"/>
      <c r="Q30" s="1"/>
    </row>
    <row r="31" spans="1:17" ht="16.5" thickBot="1">
      <c r="E31" s="85"/>
      <c r="H31" s="108"/>
      <c r="I31" s="108"/>
      <c r="J31" s="114"/>
      <c r="K31" s="2"/>
      <c r="L31" s="44" t="s">
        <v>41</v>
      </c>
      <c r="M31" s="55"/>
      <c r="N31" s="55"/>
      <c r="O31" s="58">
        <f>M31*N31*N31*N31</f>
        <v>0</v>
      </c>
      <c r="P31" s="56"/>
      <c r="Q31" s="1"/>
    </row>
    <row r="32" spans="1:17" ht="15.75" thickBot="1">
      <c r="A32" s="40" t="s">
        <v>27</v>
      </c>
      <c r="B32" s="24"/>
      <c r="C32" s="46"/>
      <c r="D32" s="47">
        <v>3.9</v>
      </c>
      <c r="E32" s="83" t="e">
        <f>(C32*D32)/C33</f>
        <v>#DIV/0!</v>
      </c>
      <c r="F32" s="25"/>
      <c r="G32" s="24"/>
      <c r="H32" s="108" t="s">
        <v>36</v>
      </c>
      <c r="I32" s="108" t="s">
        <v>32</v>
      </c>
      <c r="J32" s="114" t="s">
        <v>33</v>
      </c>
      <c r="K32" s="2"/>
      <c r="L32" s="1"/>
      <c r="M32" s="114"/>
      <c r="N32" s="50"/>
      <c r="O32" s="58">
        <f>M32*N32</f>
        <v>0</v>
      </c>
      <c r="P32" s="57"/>
      <c r="Q32" s="1"/>
    </row>
    <row r="33" spans="1:17">
      <c r="A33" s="23"/>
      <c r="B33" s="24"/>
      <c r="C33" s="303">
        <f>C30+C32</f>
        <v>0</v>
      </c>
      <c r="D33" s="303"/>
      <c r="E33" s="83" t="e">
        <f>E29-E32</f>
        <v>#DIV/0!</v>
      </c>
      <c r="G33" s="113">
        <v>5.68</v>
      </c>
      <c r="H33" s="112">
        <f>B23</f>
        <v>7966</v>
      </c>
      <c r="I33" s="41">
        <v>15.82</v>
      </c>
      <c r="J33" s="51">
        <v>104.1</v>
      </c>
      <c r="K33" s="2"/>
      <c r="L33" s="1"/>
      <c r="M33" s="1"/>
      <c r="N33" s="1"/>
      <c r="O33" s="57"/>
      <c r="P33" s="57"/>
      <c r="Q33" s="1"/>
    </row>
    <row r="34" spans="1:17">
      <c r="E34" s="85"/>
      <c r="F34" s="24"/>
      <c r="G34" s="24"/>
      <c r="H34" s="108"/>
      <c r="I34" s="108"/>
      <c r="J34" s="114"/>
      <c r="K34" s="2"/>
      <c r="L34" s="114" t="s">
        <v>41</v>
      </c>
      <c r="M34" s="1"/>
      <c r="N34" s="1"/>
      <c r="O34" s="57"/>
      <c r="P34" s="57"/>
    </row>
    <row r="35" spans="1:17" ht="15.75" thickBot="1">
      <c r="A35" s="40" t="s">
        <v>28</v>
      </c>
      <c r="B35" s="24"/>
      <c r="C35" s="46"/>
      <c r="D35" s="47">
        <v>3</v>
      </c>
      <c r="E35" s="83" t="e">
        <f>(C35*D35)/C36</f>
        <v>#DIV/0!</v>
      </c>
      <c r="F35" s="24"/>
      <c r="G35" s="24"/>
      <c r="H35" s="108"/>
      <c r="I35" s="108" t="s">
        <v>37</v>
      </c>
      <c r="J35" s="114"/>
      <c r="K35" s="2"/>
      <c r="L35" s="50" t="s">
        <v>45</v>
      </c>
      <c r="M35" s="1"/>
      <c r="N35" s="1"/>
      <c r="O35" s="88">
        <v>0.03</v>
      </c>
      <c r="P35" s="56">
        <f>P25+P28+P31+P34</f>
        <v>0</v>
      </c>
    </row>
    <row r="36" spans="1:17">
      <c r="A36" s="23"/>
      <c r="B36" s="24"/>
      <c r="C36" s="303">
        <f>C33+C35</f>
        <v>0</v>
      </c>
      <c r="D36" s="303"/>
      <c r="E36" s="83" t="e">
        <f>E33-E35</f>
        <v>#DIV/0!</v>
      </c>
      <c r="F36" s="24"/>
      <c r="G36" s="24"/>
      <c r="H36" s="108"/>
      <c r="I36" s="108">
        <f>(I30+I33)/2</f>
        <v>15.435</v>
      </c>
      <c r="J36" s="114"/>
      <c r="K36" s="2"/>
    </row>
    <row r="37" spans="1:17">
      <c r="E37" s="85"/>
      <c r="F37" s="43" t="s">
        <v>29</v>
      </c>
      <c r="G37" s="112" t="e">
        <f>(E36*C36)/3.9</f>
        <v>#DIV/0!</v>
      </c>
      <c r="H37" s="108"/>
      <c r="I37" s="108"/>
      <c r="J37" s="114"/>
      <c r="K37" s="2"/>
    </row>
    <row r="38" spans="1:17" ht="15.75" thickBot="1">
      <c r="A38" s="40" t="s">
        <v>30</v>
      </c>
      <c r="B38" s="24"/>
      <c r="C38" s="46"/>
      <c r="D38" s="47">
        <v>3.9</v>
      </c>
      <c r="E38" s="83" t="e">
        <f>(G37*D38)/C39</f>
        <v>#DIV/0!</v>
      </c>
      <c r="F38" s="24"/>
      <c r="G38" s="24"/>
      <c r="H38" s="108"/>
      <c r="I38" s="108"/>
      <c r="J38" s="114"/>
      <c r="K38" s="2"/>
    </row>
    <row r="39" spans="1:17">
      <c r="A39" s="23"/>
      <c r="B39" s="24"/>
      <c r="C39" s="303">
        <f>C36+C38</f>
        <v>0</v>
      </c>
      <c r="D39" s="303"/>
      <c r="E39" s="83" t="e">
        <f>E36-E38</f>
        <v>#DIV/0!</v>
      </c>
      <c r="F39" s="23"/>
      <c r="G39" s="23"/>
      <c r="H39" s="40"/>
      <c r="I39" s="40"/>
      <c r="J39" s="50"/>
      <c r="K39" s="1"/>
    </row>
    <row r="40" spans="1:17">
      <c r="A40" s="23"/>
      <c r="B40" s="23"/>
      <c r="C40" s="23"/>
      <c r="D40" s="23"/>
      <c r="E40" s="23"/>
      <c r="F40" s="23"/>
      <c r="G40" s="23"/>
      <c r="H40" s="40"/>
      <c r="I40" s="40"/>
      <c r="J40" s="50"/>
      <c r="K40" s="1"/>
    </row>
    <row r="41" spans="1:17">
      <c r="A41" s="23"/>
      <c r="B41" s="23"/>
      <c r="C41" s="23"/>
      <c r="D41" s="23"/>
      <c r="E41" s="23"/>
      <c r="F41" s="23"/>
      <c r="G41" s="23"/>
      <c r="H41" s="23"/>
      <c r="I41" s="23"/>
      <c r="J41" s="1"/>
      <c r="K41" s="1"/>
    </row>
    <row r="42" spans="1:17" ht="15.75">
      <c r="A42" s="180" t="s">
        <v>36</v>
      </c>
      <c r="B42" s="180">
        <f>B23</f>
        <v>7966</v>
      </c>
      <c r="C42" s="23"/>
      <c r="D42" s="180" t="s">
        <v>43</v>
      </c>
      <c r="E42" s="259">
        <v>5.68</v>
      </c>
      <c r="F42" s="134" t="s">
        <v>44</v>
      </c>
      <c r="G42" s="134">
        <v>28.7</v>
      </c>
      <c r="H42" s="134">
        <v>0.25</v>
      </c>
      <c r="I42" s="182">
        <f>G42*H42</f>
        <v>7.1749999999999998</v>
      </c>
      <c r="J42" s="1"/>
      <c r="K42" s="1"/>
    </row>
    <row r="43" spans="1:17">
      <c r="A43" s="127"/>
      <c r="B43" s="127"/>
      <c r="C43" s="23"/>
      <c r="D43" s="127"/>
      <c r="E43" s="127"/>
      <c r="F43" s="127"/>
      <c r="G43" s="127"/>
      <c r="H43" s="127"/>
      <c r="I43" s="127"/>
      <c r="J43" s="1"/>
      <c r="K43" s="1"/>
    </row>
    <row r="44" spans="1:17" ht="15.75">
      <c r="A44" s="134" t="s">
        <v>39</v>
      </c>
      <c r="B44" s="182">
        <f>I42</f>
        <v>7.1749999999999998</v>
      </c>
      <c r="C44" s="23"/>
      <c r="D44" s="23"/>
      <c r="E44" s="23"/>
      <c r="F44" s="23"/>
      <c r="G44" s="23"/>
      <c r="H44" s="23"/>
      <c r="I44" s="23"/>
      <c r="J44" s="1"/>
      <c r="K44" s="1"/>
    </row>
    <row r="45" spans="1:17" ht="15.75">
      <c r="A45" s="183" t="s">
        <v>2</v>
      </c>
      <c r="B45" s="184">
        <f>D24</f>
        <v>6.9538287722821996</v>
      </c>
      <c r="C45" s="1"/>
      <c r="D45" s="1"/>
      <c r="J45" s="1"/>
      <c r="K45" s="1"/>
    </row>
    <row r="46" spans="1:17" ht="15.75">
      <c r="A46" s="183" t="s">
        <v>40</v>
      </c>
      <c r="B46" s="185">
        <f>B44-B45</f>
        <v>0.22117122771780018</v>
      </c>
      <c r="C46" s="1"/>
      <c r="D46" s="1"/>
      <c r="J46" s="1"/>
      <c r="K46" s="1"/>
    </row>
    <row r="47" spans="1:17" ht="16.5" thickBot="1">
      <c r="A47" s="183" t="s">
        <v>41</v>
      </c>
      <c r="B47" s="186"/>
      <c r="C47" s="1"/>
      <c r="D47" s="1"/>
      <c r="J47" s="1"/>
      <c r="K47" s="1"/>
    </row>
    <row r="48" spans="1:17" ht="16.5" thickBot="1">
      <c r="A48" s="187" t="s">
        <v>42</v>
      </c>
      <c r="B48" s="188">
        <f>B46-B47</f>
        <v>0.22117122771780018</v>
      </c>
      <c r="C48" s="1"/>
      <c r="D48" s="1"/>
      <c r="J48" s="1"/>
      <c r="K48" s="1"/>
    </row>
    <row r="49" spans="1:11">
      <c r="A49" s="1"/>
      <c r="B49" s="1"/>
      <c r="C49" s="1"/>
      <c r="D49" s="1"/>
      <c r="J49" s="1"/>
      <c r="K49" s="1"/>
    </row>
    <row r="50" spans="1:11">
      <c r="A50" s="1"/>
      <c r="B50" s="1"/>
      <c r="C50" s="1"/>
      <c r="D50" s="1"/>
      <c r="J50" s="1"/>
      <c r="K50" s="1"/>
    </row>
    <row r="51" spans="1:11">
      <c r="A51" s="1"/>
      <c r="B51" s="1"/>
      <c r="C51" s="1"/>
      <c r="D51" s="1"/>
      <c r="J51" s="1"/>
      <c r="K51" s="1"/>
    </row>
    <row r="52" spans="1:11">
      <c r="A52" s="1"/>
      <c r="B52" s="1"/>
      <c r="C52" s="1"/>
      <c r="D52" s="1"/>
      <c r="J52" s="1"/>
      <c r="K52" s="1"/>
    </row>
    <row r="53" spans="1:11">
      <c r="A53" s="1"/>
      <c r="B53" s="1"/>
      <c r="C53" s="1"/>
      <c r="D53" s="1"/>
      <c r="J53" s="1"/>
      <c r="K53" s="1"/>
    </row>
    <row r="54" spans="1:11">
      <c r="A54" s="1"/>
      <c r="B54" s="1"/>
      <c r="C54" s="1"/>
      <c r="D54" s="1"/>
      <c r="J54" s="1"/>
      <c r="K54" s="1"/>
    </row>
    <row r="55" spans="1:11">
      <c r="A55" s="1"/>
      <c r="B55" s="1"/>
      <c r="C55" s="1"/>
      <c r="D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</sheetData>
  <mergeCells count="28">
    <mergeCell ref="B6:C6"/>
    <mergeCell ref="B1:C1"/>
    <mergeCell ref="B2:C2"/>
    <mergeCell ref="B3:C3"/>
    <mergeCell ref="B4:C4"/>
    <mergeCell ref="B5:C5"/>
    <mergeCell ref="B18:C18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C30:D30"/>
    <mergeCell ref="C33:D33"/>
    <mergeCell ref="C36:D36"/>
    <mergeCell ref="C39:D39"/>
    <mergeCell ref="B19:C19"/>
    <mergeCell ref="B20:C20"/>
    <mergeCell ref="B21:C21"/>
    <mergeCell ref="B22:C22"/>
    <mergeCell ref="B23:C23"/>
    <mergeCell ref="B24:C24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Q82"/>
  <sheetViews>
    <sheetView workbookViewId="0">
      <selection activeCell="L44" sqref="L44"/>
    </sheetView>
  </sheetViews>
  <sheetFormatPr baseColWidth="10" defaultRowHeight="15"/>
  <cols>
    <col min="1" max="1" width="9.85546875" customWidth="1"/>
    <col min="2" max="2" width="6.85546875" customWidth="1"/>
    <col min="3" max="3" width="6.5703125" customWidth="1"/>
    <col min="4" max="4" width="8.7109375" customWidth="1"/>
    <col min="5" max="5" width="10.42578125" customWidth="1"/>
    <col min="6" max="6" width="8.7109375" customWidth="1"/>
    <col min="7" max="7" width="10.7109375" customWidth="1"/>
    <col min="8" max="8" width="8.7109375" customWidth="1"/>
    <col min="9" max="9" width="8.42578125" customWidth="1"/>
    <col min="10" max="10" width="8.140625" customWidth="1"/>
  </cols>
  <sheetData>
    <row r="1" spans="1:17" ht="15.75" thickBot="1">
      <c r="A1" s="235" t="s">
        <v>0</v>
      </c>
      <c r="B1" s="295" t="s">
        <v>1</v>
      </c>
      <c r="C1" s="296"/>
      <c r="D1" s="15" t="s">
        <v>2</v>
      </c>
      <c r="E1" s="16" t="s">
        <v>3</v>
      </c>
      <c r="F1" s="260" t="s">
        <v>4</v>
      </c>
      <c r="G1" s="261" t="s">
        <v>5</v>
      </c>
      <c r="H1" s="236" t="s">
        <v>24</v>
      </c>
      <c r="I1" s="199" t="s">
        <v>26</v>
      </c>
      <c r="J1" s="199" t="s">
        <v>25</v>
      </c>
      <c r="K1" s="1"/>
      <c r="L1" s="1"/>
      <c r="M1" s="1"/>
      <c r="N1" s="1"/>
      <c r="O1" s="1"/>
      <c r="P1" s="1"/>
      <c r="Q1" s="1"/>
    </row>
    <row r="2" spans="1:17" ht="15.75" thickBot="1">
      <c r="A2" s="235"/>
      <c r="B2" s="297" t="s">
        <v>46</v>
      </c>
      <c r="C2" s="298"/>
      <c r="D2" s="110"/>
      <c r="E2" s="12"/>
      <c r="F2" s="262"/>
      <c r="G2" s="262"/>
      <c r="H2" s="238"/>
      <c r="I2" s="239"/>
      <c r="J2" s="239"/>
      <c r="K2" s="116" t="s">
        <v>49</v>
      </c>
      <c r="L2" s="115">
        <v>3.9</v>
      </c>
      <c r="M2" s="116" t="s">
        <v>52</v>
      </c>
      <c r="N2" s="117">
        <v>6.8</v>
      </c>
      <c r="O2" s="139"/>
      <c r="P2" s="1"/>
      <c r="Q2" s="1"/>
    </row>
    <row r="3" spans="1:17">
      <c r="A3" s="167" t="s">
        <v>6</v>
      </c>
      <c r="B3" s="275">
        <f>M4</f>
        <v>5525</v>
      </c>
      <c r="C3" s="276"/>
      <c r="D3" s="29">
        <f>N2</f>
        <v>6.8</v>
      </c>
      <c r="E3" s="30">
        <f>B3*D3</f>
        <v>37570</v>
      </c>
      <c r="F3" s="263" t="s">
        <v>38</v>
      </c>
      <c r="G3" s="263" t="s">
        <v>38</v>
      </c>
      <c r="H3" s="189">
        <f>O4</f>
        <v>90.3</v>
      </c>
      <c r="I3" s="191"/>
      <c r="J3" s="240">
        <f>N4</f>
        <v>15.05</v>
      </c>
      <c r="K3" s="116" t="s">
        <v>50</v>
      </c>
      <c r="L3" s="115">
        <v>4.2</v>
      </c>
      <c r="M3" s="139"/>
      <c r="N3" s="139"/>
      <c r="O3" s="139"/>
      <c r="P3" s="1"/>
      <c r="Q3" s="1"/>
    </row>
    <row r="4" spans="1:17">
      <c r="A4" s="170" t="s">
        <v>7</v>
      </c>
      <c r="B4" s="290">
        <v>225</v>
      </c>
      <c r="C4" s="280"/>
      <c r="D4" s="28">
        <v>4.3</v>
      </c>
      <c r="E4" s="30">
        <f t="shared" ref="E4:E21" si="0">B4*D4</f>
        <v>967.5</v>
      </c>
      <c r="F4" s="264">
        <v>-32</v>
      </c>
      <c r="G4" s="265">
        <f>B4*F4</f>
        <v>-7200</v>
      </c>
      <c r="H4" s="193"/>
      <c r="I4" s="194"/>
      <c r="J4" s="194"/>
      <c r="K4" s="116" t="s">
        <v>51</v>
      </c>
      <c r="L4" s="115">
        <f>(L2+L3)/2</f>
        <v>4.05</v>
      </c>
      <c r="M4" s="117">
        <v>5525</v>
      </c>
      <c r="N4" s="115">
        <v>15.05</v>
      </c>
      <c r="O4" s="117">
        <v>90.3</v>
      </c>
      <c r="P4" s="1"/>
      <c r="Q4" s="1"/>
    </row>
    <row r="5" spans="1:17">
      <c r="A5" s="170" t="s">
        <v>8</v>
      </c>
      <c r="B5" s="290"/>
      <c r="C5" s="280"/>
      <c r="D5" s="28">
        <v>3.7</v>
      </c>
      <c r="E5" s="30">
        <f t="shared" si="0"/>
        <v>0</v>
      </c>
      <c r="F5" s="264">
        <v>-16.3</v>
      </c>
      <c r="G5" s="265">
        <f t="shared" ref="G5:G21" si="1">B5*F5</f>
        <v>0</v>
      </c>
      <c r="H5" s="193"/>
      <c r="I5" s="194"/>
      <c r="J5" s="194"/>
      <c r="K5" s="2"/>
      <c r="L5" s="1"/>
      <c r="M5" s="1"/>
      <c r="N5" s="1"/>
      <c r="O5" s="1"/>
      <c r="P5" s="1"/>
      <c r="Q5" s="1"/>
    </row>
    <row r="6" spans="1:17">
      <c r="A6" s="170" t="s">
        <v>9</v>
      </c>
      <c r="B6" s="290"/>
      <c r="C6" s="280"/>
      <c r="D6" s="28">
        <v>3.7</v>
      </c>
      <c r="E6" s="30">
        <f t="shared" si="0"/>
        <v>0</v>
      </c>
      <c r="F6" s="264">
        <v>12.7</v>
      </c>
      <c r="G6" s="265">
        <f t="shared" si="1"/>
        <v>0</v>
      </c>
      <c r="H6" s="193"/>
      <c r="I6" s="194"/>
      <c r="J6" s="194"/>
      <c r="K6" s="2"/>
      <c r="L6" s="1"/>
      <c r="M6" s="1"/>
      <c r="N6" s="1"/>
      <c r="O6" s="1"/>
      <c r="P6" s="1"/>
      <c r="Q6" s="1"/>
    </row>
    <row r="7" spans="1:17">
      <c r="A7" s="170" t="s">
        <v>10</v>
      </c>
      <c r="B7" s="290"/>
      <c r="C7" s="280"/>
      <c r="D7" s="28">
        <v>7.4</v>
      </c>
      <c r="E7" s="30">
        <f t="shared" si="0"/>
        <v>0</v>
      </c>
      <c r="F7" s="264">
        <v>-35</v>
      </c>
      <c r="G7" s="265">
        <f t="shared" si="1"/>
        <v>0</v>
      </c>
      <c r="H7" s="193"/>
      <c r="I7" s="194"/>
      <c r="J7" s="194"/>
      <c r="K7" s="117"/>
      <c r="L7" s="117" t="s">
        <v>54</v>
      </c>
      <c r="M7" s="117" t="s">
        <v>53</v>
      </c>
      <c r="N7" s="1"/>
      <c r="O7" s="1"/>
      <c r="P7" s="1"/>
      <c r="Q7" s="1"/>
    </row>
    <row r="8" spans="1:17">
      <c r="A8" s="170" t="s">
        <v>11</v>
      </c>
      <c r="B8" s="290">
        <v>417</v>
      </c>
      <c r="C8" s="280"/>
      <c r="D8" s="28">
        <v>7.7</v>
      </c>
      <c r="E8" s="30">
        <f t="shared" si="0"/>
        <v>3210.9</v>
      </c>
      <c r="F8" s="264">
        <v>-13</v>
      </c>
      <c r="G8" s="265">
        <f t="shared" si="1"/>
        <v>-5421</v>
      </c>
      <c r="H8" s="193"/>
      <c r="I8" s="194"/>
      <c r="J8" s="194"/>
      <c r="K8" s="117"/>
      <c r="L8" s="137"/>
      <c r="M8" s="137"/>
      <c r="N8" s="1"/>
      <c r="O8" s="1"/>
      <c r="P8" s="1"/>
      <c r="Q8" s="1"/>
    </row>
    <row r="9" spans="1:17">
      <c r="A9" s="170" t="s">
        <v>12</v>
      </c>
      <c r="B9" s="290">
        <v>309</v>
      </c>
      <c r="C9" s="280"/>
      <c r="D9" s="28">
        <v>7.7</v>
      </c>
      <c r="E9" s="30">
        <f t="shared" si="0"/>
        <v>2379.3000000000002</v>
      </c>
      <c r="F9" s="264">
        <v>12.8</v>
      </c>
      <c r="G9" s="265">
        <f t="shared" si="1"/>
        <v>3955.2000000000003</v>
      </c>
      <c r="H9" s="193"/>
      <c r="I9" s="194"/>
      <c r="J9" s="194"/>
      <c r="K9" s="117"/>
      <c r="L9" s="115">
        <f>L2</f>
        <v>3.9</v>
      </c>
      <c r="M9" s="115">
        <f>L3</f>
        <v>4.2</v>
      </c>
      <c r="N9" s="1"/>
      <c r="O9" s="1"/>
      <c r="P9" s="1"/>
      <c r="Q9" s="1"/>
    </row>
    <row r="10" spans="1:17">
      <c r="A10" s="170" t="s">
        <v>47</v>
      </c>
      <c r="B10" s="290"/>
      <c r="C10" s="280"/>
      <c r="D10" s="28">
        <v>3.65</v>
      </c>
      <c r="E10" s="30">
        <f t="shared" si="0"/>
        <v>0</v>
      </c>
      <c r="F10" s="264">
        <v>-3.3</v>
      </c>
      <c r="G10" s="265">
        <f t="shared" si="1"/>
        <v>0</v>
      </c>
      <c r="H10" s="193"/>
      <c r="I10" s="194"/>
      <c r="J10" s="194"/>
      <c r="K10" s="117" t="s">
        <v>55</v>
      </c>
      <c r="L10" s="243">
        <f>A24/100</f>
        <v>1.45</v>
      </c>
      <c r="M10" s="243">
        <f>A24/100</f>
        <v>1.45</v>
      </c>
      <c r="N10" s="1"/>
      <c r="O10" s="1"/>
      <c r="P10" s="1"/>
      <c r="Q10" s="1"/>
    </row>
    <row r="11" spans="1:17">
      <c r="A11" s="170" t="s">
        <v>13</v>
      </c>
      <c r="B11" s="290"/>
      <c r="C11" s="280"/>
      <c r="D11" s="28">
        <v>3.65</v>
      </c>
      <c r="E11" s="30">
        <f t="shared" si="0"/>
        <v>0</v>
      </c>
      <c r="F11" s="264">
        <v>-3.3</v>
      </c>
      <c r="G11" s="265">
        <f t="shared" si="1"/>
        <v>0</v>
      </c>
      <c r="H11" s="193"/>
      <c r="I11" s="194"/>
      <c r="J11" s="194"/>
      <c r="K11" s="117"/>
      <c r="L11" s="115">
        <f>L9+L10</f>
        <v>5.35</v>
      </c>
      <c r="M11" s="115">
        <f>M9+M10</f>
        <v>5.65</v>
      </c>
      <c r="N11" s="1"/>
      <c r="O11" s="1"/>
      <c r="P11" s="1"/>
      <c r="Q11" s="1"/>
    </row>
    <row r="12" spans="1:17" ht="15.75" thickBot="1">
      <c r="A12" s="170" t="s">
        <v>23</v>
      </c>
      <c r="B12" s="290">
        <v>900</v>
      </c>
      <c r="C12" s="280"/>
      <c r="D12" s="59">
        <v>12.09</v>
      </c>
      <c r="E12" s="30">
        <f t="shared" si="0"/>
        <v>10881</v>
      </c>
      <c r="F12" s="264">
        <v>14.9</v>
      </c>
      <c r="G12" s="265">
        <f t="shared" si="1"/>
        <v>13410</v>
      </c>
      <c r="H12" s="193"/>
      <c r="I12" s="194"/>
      <c r="J12" s="194"/>
      <c r="K12" s="117" t="s">
        <v>26</v>
      </c>
      <c r="L12" s="205">
        <f>(-I23/2)/100</f>
        <v>8.5603112840464276E-4</v>
      </c>
      <c r="M12" s="205">
        <f>(I23/2)/100</f>
        <v>-8.5603112840464276E-4</v>
      </c>
      <c r="N12" s="1"/>
      <c r="O12" s="1"/>
      <c r="P12" s="1"/>
      <c r="Q12" s="1"/>
    </row>
    <row r="13" spans="1:17" ht="15.75" thickBot="1">
      <c r="A13" s="170" t="s">
        <v>14</v>
      </c>
      <c r="B13" s="285">
        <v>2</v>
      </c>
      <c r="C13" s="286"/>
      <c r="D13" s="28">
        <v>4.0999999999999996</v>
      </c>
      <c r="E13" s="30">
        <f t="shared" si="0"/>
        <v>8.1999999999999993</v>
      </c>
      <c r="F13" s="264">
        <v>-50.9</v>
      </c>
      <c r="G13" s="265">
        <f t="shared" si="1"/>
        <v>-101.8</v>
      </c>
      <c r="H13" s="193"/>
      <c r="I13" s="194"/>
      <c r="J13" s="194"/>
      <c r="K13" s="117" t="s">
        <v>56</v>
      </c>
      <c r="L13" s="248">
        <f>L11+L12</f>
        <v>5.3508560311284041</v>
      </c>
      <c r="M13" s="242">
        <f>M11+M12</f>
        <v>5.6491439688715959</v>
      </c>
      <c r="N13" s="1"/>
      <c r="O13" s="1"/>
      <c r="P13" s="1"/>
      <c r="Q13" s="1"/>
    </row>
    <row r="14" spans="1:17">
      <c r="A14" s="170" t="s">
        <v>15</v>
      </c>
      <c r="B14" s="285"/>
      <c r="C14" s="286"/>
      <c r="D14" s="28">
        <v>3.97</v>
      </c>
      <c r="E14" s="30">
        <f t="shared" si="0"/>
        <v>0</v>
      </c>
      <c r="F14" s="264">
        <v>-44.7</v>
      </c>
      <c r="G14" s="265">
        <f t="shared" si="1"/>
        <v>0</v>
      </c>
      <c r="H14" s="193"/>
      <c r="I14" s="194"/>
      <c r="J14" s="194"/>
      <c r="K14" s="114"/>
      <c r="L14" s="113"/>
      <c r="M14" s="113"/>
      <c r="N14" s="1"/>
      <c r="O14" s="1"/>
      <c r="P14" s="1"/>
      <c r="Q14" s="1"/>
    </row>
    <row r="15" spans="1:17">
      <c r="A15" s="170" t="s">
        <v>16</v>
      </c>
      <c r="B15" s="285"/>
      <c r="C15" s="286"/>
      <c r="D15" s="28">
        <v>5.23</v>
      </c>
      <c r="E15" s="30">
        <f t="shared" si="0"/>
        <v>0</v>
      </c>
      <c r="F15" s="264">
        <v>51.5</v>
      </c>
      <c r="G15" s="265">
        <f t="shared" si="1"/>
        <v>0</v>
      </c>
      <c r="H15" s="193"/>
      <c r="I15" s="194"/>
      <c r="J15" s="194"/>
      <c r="K15" s="114"/>
      <c r="L15" s="113"/>
      <c r="M15" s="113"/>
      <c r="N15" s="1"/>
      <c r="O15" s="1"/>
      <c r="P15" s="1"/>
      <c r="Q15" s="1"/>
    </row>
    <row r="16" spans="1:17">
      <c r="A16" s="170" t="s">
        <v>17</v>
      </c>
      <c r="B16" s="285">
        <v>130</v>
      </c>
      <c r="C16" s="286"/>
      <c r="D16" s="28">
        <v>0.6</v>
      </c>
      <c r="E16" s="30">
        <f t="shared" si="0"/>
        <v>78</v>
      </c>
      <c r="F16" s="264">
        <v>-16.399999999999999</v>
      </c>
      <c r="G16" s="265">
        <f t="shared" si="1"/>
        <v>-2132</v>
      </c>
      <c r="H16" s="193"/>
      <c r="I16" s="194"/>
      <c r="J16" s="194"/>
      <c r="K16" s="114"/>
      <c r="L16" s="113"/>
      <c r="M16" s="113"/>
      <c r="N16" s="1"/>
      <c r="O16" s="1"/>
      <c r="P16" s="1"/>
      <c r="Q16" s="1"/>
    </row>
    <row r="17" spans="1:17">
      <c r="A17" s="170" t="s">
        <v>18</v>
      </c>
      <c r="B17" s="285">
        <v>130</v>
      </c>
      <c r="C17" s="286"/>
      <c r="D17" s="28">
        <v>0.6</v>
      </c>
      <c r="E17" s="30">
        <f t="shared" si="0"/>
        <v>78</v>
      </c>
      <c r="F17" s="264">
        <v>-16.399999999999999</v>
      </c>
      <c r="G17" s="265">
        <f t="shared" si="1"/>
        <v>-2132</v>
      </c>
      <c r="H17" s="193"/>
      <c r="I17" s="194"/>
      <c r="J17" s="194"/>
      <c r="K17" s="114"/>
      <c r="L17" s="113"/>
      <c r="M17" s="113"/>
      <c r="N17" s="1"/>
      <c r="O17" s="1"/>
      <c r="P17" s="1"/>
      <c r="Q17" s="1"/>
    </row>
    <row r="18" spans="1:17">
      <c r="A18" s="170" t="s">
        <v>19</v>
      </c>
      <c r="B18" s="285">
        <v>60</v>
      </c>
      <c r="C18" s="286"/>
      <c r="D18" s="28">
        <v>0.6</v>
      </c>
      <c r="E18" s="30">
        <f t="shared" si="0"/>
        <v>36</v>
      </c>
      <c r="F18" s="264">
        <v>-3.3</v>
      </c>
      <c r="G18" s="265">
        <f t="shared" si="1"/>
        <v>-198</v>
      </c>
      <c r="H18" s="193"/>
      <c r="I18" s="194"/>
      <c r="J18" s="194"/>
      <c r="K18" s="114"/>
      <c r="L18" s="113"/>
      <c r="M18" s="113"/>
      <c r="N18" s="1"/>
      <c r="O18" s="1"/>
      <c r="P18" s="1"/>
      <c r="Q18" s="1"/>
    </row>
    <row r="19" spans="1:17">
      <c r="A19" s="170" t="s">
        <v>20</v>
      </c>
      <c r="B19" s="285">
        <v>60</v>
      </c>
      <c r="C19" s="286"/>
      <c r="D19" s="28">
        <v>0.6</v>
      </c>
      <c r="E19" s="30">
        <f t="shared" si="0"/>
        <v>36</v>
      </c>
      <c r="F19" s="264">
        <v>-3.3</v>
      </c>
      <c r="G19" s="265">
        <f t="shared" si="1"/>
        <v>-198</v>
      </c>
      <c r="H19" s="193"/>
      <c r="I19" s="194"/>
      <c r="J19" s="194"/>
      <c r="K19" s="114"/>
      <c r="L19" s="113"/>
      <c r="M19" s="113"/>
      <c r="N19" s="1"/>
      <c r="O19" s="1"/>
      <c r="P19" s="1"/>
      <c r="Q19" s="1"/>
    </row>
    <row r="20" spans="1:17">
      <c r="A20" s="170" t="s">
        <v>21</v>
      </c>
      <c r="B20" s="309"/>
      <c r="C20" s="310"/>
      <c r="D20" s="28">
        <v>0.75</v>
      </c>
      <c r="E20" s="30">
        <f t="shared" si="0"/>
        <v>0</v>
      </c>
      <c r="F20" s="264">
        <v>34.4</v>
      </c>
      <c r="G20" s="265">
        <f t="shared" si="1"/>
        <v>0</v>
      </c>
      <c r="H20" s="193"/>
      <c r="I20" s="194"/>
      <c r="J20" s="194"/>
      <c r="K20" s="244" t="s">
        <v>62</v>
      </c>
      <c r="L20" s="245"/>
      <c r="M20" s="115">
        <v>0.3</v>
      </c>
      <c r="N20" s="1"/>
      <c r="O20" s="1"/>
      <c r="P20" s="1"/>
      <c r="Q20" s="1"/>
    </row>
    <row r="21" spans="1:17">
      <c r="A21" s="170" t="s">
        <v>22</v>
      </c>
      <c r="B21" s="309"/>
      <c r="C21" s="310"/>
      <c r="D21" s="28">
        <v>0.75</v>
      </c>
      <c r="E21" s="30">
        <f t="shared" si="0"/>
        <v>0</v>
      </c>
      <c r="F21" s="264">
        <v>34.4</v>
      </c>
      <c r="G21" s="265">
        <f t="shared" si="1"/>
        <v>0</v>
      </c>
      <c r="H21" s="193"/>
      <c r="I21" s="194"/>
      <c r="J21" s="194"/>
      <c r="K21" s="114"/>
      <c r="L21" s="50"/>
      <c r="M21" s="50"/>
      <c r="N21" s="1"/>
      <c r="O21" s="1"/>
      <c r="P21" s="1"/>
      <c r="Q21" s="1"/>
    </row>
    <row r="22" spans="1:17" ht="15.75" thickBot="1">
      <c r="A22" s="173"/>
      <c r="B22" s="291"/>
      <c r="C22" s="292"/>
      <c r="D22" s="17"/>
      <c r="E22" s="31"/>
      <c r="F22" s="266"/>
      <c r="G22" s="175"/>
      <c r="H22" s="196"/>
      <c r="I22" s="197"/>
      <c r="J22" s="197"/>
      <c r="K22" s="114"/>
      <c r="L22" s="50"/>
      <c r="M22" s="50"/>
      <c r="N22" s="1"/>
      <c r="O22" s="1"/>
      <c r="P22" s="1"/>
      <c r="Q22" s="1"/>
    </row>
    <row r="23" spans="1:17" ht="15.75" thickBot="1">
      <c r="A23" s="235">
        <f>SUM(B23-B3)</f>
        <v>2233</v>
      </c>
      <c r="B23" s="301">
        <f>SUM(B3:B21)</f>
        <v>7758</v>
      </c>
      <c r="C23" s="302"/>
      <c r="D23" s="21"/>
      <c r="E23" s="32">
        <f>SUM(E3:E21)</f>
        <v>55244.9</v>
      </c>
      <c r="F23" s="267"/>
      <c r="G23" s="178">
        <f>SUM(G3:G21)</f>
        <v>-17.599999999999454</v>
      </c>
      <c r="H23" s="241">
        <f>J33</f>
        <v>102.8</v>
      </c>
      <c r="I23" s="200">
        <f>G23/H23</f>
        <v>-0.17120622568092855</v>
      </c>
      <c r="J23" s="242">
        <f>I33</f>
        <v>15.75</v>
      </c>
      <c r="K23" s="2"/>
      <c r="L23" s="1"/>
      <c r="M23" s="1"/>
      <c r="N23" s="1"/>
      <c r="O23" s="1"/>
      <c r="P23" s="1"/>
      <c r="Q23" s="1"/>
    </row>
    <row r="24" spans="1:17" ht="15.75" thickBot="1">
      <c r="A24" s="201">
        <f>A23/J24</f>
        <v>145</v>
      </c>
      <c r="B24" s="297">
        <f>B23+C23</f>
        <v>7758</v>
      </c>
      <c r="C24" s="299"/>
      <c r="D24" s="52">
        <f>E23/B24</f>
        <v>7.1210234596545501</v>
      </c>
      <c r="E24" s="19"/>
      <c r="F24" s="203"/>
      <c r="G24" s="202"/>
      <c r="H24" s="202"/>
      <c r="I24" s="204"/>
      <c r="J24" s="204">
        <f>(J3+J23)/2</f>
        <v>15.4</v>
      </c>
      <c r="K24" s="2"/>
      <c r="L24" s="1"/>
      <c r="M24" s="1"/>
      <c r="N24" s="1"/>
      <c r="O24" s="1"/>
      <c r="P24" s="1"/>
      <c r="Q24" s="1"/>
    </row>
    <row r="25" spans="1:17" ht="16.5" thickBot="1">
      <c r="A25" s="9"/>
      <c r="B25" s="7"/>
      <c r="C25" s="7"/>
      <c r="D25" s="18"/>
      <c r="E25" s="7"/>
      <c r="F25" s="18"/>
      <c r="G25" s="7"/>
      <c r="H25" s="7"/>
      <c r="I25" s="8"/>
      <c r="J25" s="8"/>
      <c r="K25" s="2"/>
      <c r="L25" s="44" t="s">
        <v>41</v>
      </c>
      <c r="M25" s="46"/>
      <c r="N25" s="46"/>
      <c r="O25" s="58">
        <f>M25*N25*N25*N25</f>
        <v>0</v>
      </c>
      <c r="P25" s="56">
        <f>O25/O26</f>
        <v>0</v>
      </c>
      <c r="Q25" s="1"/>
    </row>
    <row r="26" spans="1:17" ht="15.75">
      <c r="A26" s="4"/>
      <c r="B26" s="5"/>
      <c r="C26" s="5"/>
      <c r="D26" s="6"/>
      <c r="E26" s="5"/>
      <c r="F26" s="6"/>
      <c r="G26" s="5"/>
      <c r="H26" s="5"/>
      <c r="I26" s="3"/>
      <c r="J26" s="3"/>
      <c r="K26" s="2"/>
      <c r="L26" s="44"/>
      <c r="M26" s="114">
        <v>12</v>
      </c>
      <c r="N26" s="114">
        <f>B24</f>
        <v>7758</v>
      </c>
      <c r="O26" s="58">
        <f>M26*N26</f>
        <v>93096</v>
      </c>
      <c r="P26" s="57"/>
      <c r="Q26" s="1"/>
    </row>
    <row r="27" spans="1:17">
      <c r="A27" s="4"/>
      <c r="B27" s="5"/>
      <c r="C27" s="5"/>
      <c r="D27" s="6"/>
      <c r="E27" s="5"/>
      <c r="F27" s="6"/>
      <c r="G27" s="5"/>
      <c r="H27" s="5"/>
      <c r="I27" s="3"/>
      <c r="J27" s="3"/>
      <c r="K27" s="2"/>
      <c r="M27" s="50"/>
      <c r="N27" s="50"/>
      <c r="O27" s="58"/>
      <c r="P27" s="57"/>
      <c r="Q27" s="1"/>
    </row>
    <row r="28" spans="1:17" ht="16.5" thickBot="1">
      <c r="A28" s="23"/>
      <c r="B28" s="24"/>
      <c r="C28" s="24"/>
      <c r="D28" s="25"/>
      <c r="E28" s="24"/>
      <c r="F28" s="25"/>
      <c r="G28" s="24"/>
      <c r="H28" s="24"/>
      <c r="I28" s="24"/>
      <c r="J28" s="2"/>
      <c r="K28" s="2"/>
      <c r="L28" s="44" t="s">
        <v>41</v>
      </c>
      <c r="M28" s="46"/>
      <c r="N28" s="47"/>
      <c r="O28" s="58">
        <f>M28*N28*N28*N28</f>
        <v>0</v>
      </c>
      <c r="P28" s="56">
        <f>O28/O29</f>
        <v>0</v>
      </c>
      <c r="Q28" s="1"/>
    </row>
    <row r="29" spans="1:17" ht="16.5" thickBot="1">
      <c r="A29" s="40" t="s">
        <v>48</v>
      </c>
      <c r="B29" s="24"/>
      <c r="C29" s="46">
        <f>B10+B11</f>
        <v>0</v>
      </c>
      <c r="D29" s="47">
        <v>4</v>
      </c>
      <c r="E29" s="83" t="e">
        <f>(C29*D29)/C30</f>
        <v>#DIV/0!</v>
      </c>
      <c r="F29" s="25"/>
      <c r="G29" s="108" t="s">
        <v>57</v>
      </c>
      <c r="H29" s="108" t="s">
        <v>31</v>
      </c>
      <c r="I29" s="108" t="s">
        <v>34</v>
      </c>
      <c r="J29" s="114" t="s">
        <v>35</v>
      </c>
      <c r="K29" s="2"/>
      <c r="L29" s="44"/>
      <c r="M29" s="114">
        <v>12</v>
      </c>
      <c r="N29" s="114">
        <f>B24</f>
        <v>7758</v>
      </c>
      <c r="O29" s="58">
        <f>M29*N29</f>
        <v>93096</v>
      </c>
      <c r="P29" s="57"/>
      <c r="Q29" s="1"/>
    </row>
    <row r="30" spans="1:17">
      <c r="A30" s="23"/>
      <c r="B30" s="24"/>
      <c r="C30" s="303"/>
      <c r="D30" s="303"/>
      <c r="E30" s="84"/>
      <c r="F30" s="25"/>
      <c r="G30" s="41">
        <f>L4</f>
        <v>4.05</v>
      </c>
      <c r="H30" s="112">
        <f>B3</f>
        <v>5525</v>
      </c>
      <c r="I30" s="41">
        <f>J3</f>
        <v>15.05</v>
      </c>
      <c r="J30" s="51">
        <f>H3</f>
        <v>90.3</v>
      </c>
      <c r="K30" s="2"/>
      <c r="M30" s="50"/>
      <c r="N30" s="50"/>
      <c r="O30" s="58"/>
      <c r="P30" s="57"/>
      <c r="Q30" s="1"/>
    </row>
    <row r="31" spans="1:17" ht="16.5" thickBot="1">
      <c r="E31" s="85"/>
      <c r="H31" s="108"/>
      <c r="I31" s="108"/>
      <c r="J31" s="114"/>
      <c r="K31" s="2"/>
      <c r="L31" s="44" t="s">
        <v>41</v>
      </c>
      <c r="M31" s="55"/>
      <c r="N31" s="55"/>
      <c r="O31" s="58">
        <f>M31*N31*N31*N31</f>
        <v>0</v>
      </c>
      <c r="P31" s="56"/>
      <c r="Q31" s="1"/>
    </row>
    <row r="32" spans="1:17" ht="15.75" thickBot="1">
      <c r="A32" s="40" t="s">
        <v>27</v>
      </c>
      <c r="B32" s="24"/>
      <c r="C32" s="46"/>
      <c r="D32" s="47">
        <v>3.9</v>
      </c>
      <c r="E32" s="83" t="e">
        <f>(C32*D32)/C33</f>
        <v>#DIV/0!</v>
      </c>
      <c r="F32" s="25"/>
      <c r="G32" s="24"/>
      <c r="H32" s="108" t="s">
        <v>36</v>
      </c>
      <c r="I32" s="108" t="s">
        <v>32</v>
      </c>
      <c r="J32" s="114" t="s">
        <v>33</v>
      </c>
      <c r="K32" s="2"/>
      <c r="L32" s="1"/>
      <c r="M32" s="114"/>
      <c r="N32" s="50"/>
      <c r="O32" s="58">
        <f>M32*N32</f>
        <v>0</v>
      </c>
      <c r="P32" s="57"/>
      <c r="Q32" s="1"/>
    </row>
    <row r="33" spans="1:17">
      <c r="A33" s="23"/>
      <c r="B33" s="24"/>
      <c r="C33" s="303">
        <f>C30+C32</f>
        <v>0</v>
      </c>
      <c r="D33" s="303"/>
      <c r="E33" s="83" t="e">
        <f>E29-E32</f>
        <v>#DIV/0!</v>
      </c>
      <c r="G33" s="113">
        <v>5.53</v>
      </c>
      <c r="H33" s="112">
        <f>B23</f>
        <v>7758</v>
      </c>
      <c r="I33" s="41">
        <v>15.75</v>
      </c>
      <c r="J33" s="51">
        <v>102.8</v>
      </c>
      <c r="K33" s="2"/>
      <c r="L33" s="1"/>
      <c r="M33" s="1"/>
      <c r="N33" s="1"/>
      <c r="O33" s="57"/>
      <c r="P33" s="57"/>
      <c r="Q33" s="1"/>
    </row>
    <row r="34" spans="1:17">
      <c r="E34" s="85"/>
      <c r="F34" s="24"/>
      <c r="G34" s="24"/>
      <c r="H34" s="108"/>
      <c r="I34" s="108"/>
      <c r="J34" s="114"/>
      <c r="K34" s="2"/>
      <c r="L34" s="114" t="s">
        <v>41</v>
      </c>
      <c r="M34" s="1"/>
      <c r="N34" s="1"/>
      <c r="O34" s="57"/>
      <c r="P34" s="57"/>
    </row>
    <row r="35" spans="1:17" ht="15.75" thickBot="1">
      <c r="A35" s="40" t="s">
        <v>28</v>
      </c>
      <c r="B35" s="24"/>
      <c r="C35" s="46"/>
      <c r="D35" s="47">
        <v>3</v>
      </c>
      <c r="E35" s="83" t="e">
        <f>(C35*D35)/C36</f>
        <v>#DIV/0!</v>
      </c>
      <c r="F35" s="24"/>
      <c r="G35" s="24"/>
      <c r="H35" s="108"/>
      <c r="I35" s="108" t="s">
        <v>37</v>
      </c>
      <c r="J35" s="114"/>
      <c r="K35" s="2"/>
      <c r="L35" s="50" t="s">
        <v>45</v>
      </c>
      <c r="M35" s="1"/>
      <c r="N35" s="1"/>
      <c r="O35" s="88">
        <v>0.03</v>
      </c>
      <c r="P35" s="56">
        <f>P25+P28+P31+P34</f>
        <v>0</v>
      </c>
    </row>
    <row r="36" spans="1:17">
      <c r="A36" s="23"/>
      <c r="B36" s="24"/>
      <c r="C36" s="303">
        <f>C33+C35</f>
        <v>0</v>
      </c>
      <c r="D36" s="303"/>
      <c r="E36" s="83" t="e">
        <f>E33-E35</f>
        <v>#DIV/0!</v>
      </c>
      <c r="F36" s="24"/>
      <c r="G36" s="24"/>
      <c r="H36" s="108"/>
      <c r="I36" s="108">
        <f>(I30+I33)/2</f>
        <v>15.4</v>
      </c>
      <c r="J36" s="114"/>
      <c r="K36" s="2"/>
    </row>
    <row r="37" spans="1:17">
      <c r="E37" s="85"/>
      <c r="F37" s="43" t="s">
        <v>29</v>
      </c>
      <c r="G37" s="112" t="e">
        <f>(E36*C36)/3.9</f>
        <v>#DIV/0!</v>
      </c>
      <c r="H37" s="108"/>
      <c r="I37" s="108"/>
      <c r="J37" s="114"/>
      <c r="K37" s="2"/>
    </row>
    <row r="38" spans="1:17" ht="15.75" thickBot="1">
      <c r="A38" s="40" t="s">
        <v>30</v>
      </c>
      <c r="B38" s="24"/>
      <c r="C38" s="46"/>
      <c r="D38" s="47">
        <v>3.9</v>
      </c>
      <c r="E38" s="83" t="e">
        <f>(G37*D38)/C39</f>
        <v>#DIV/0!</v>
      </c>
      <c r="F38" s="24"/>
      <c r="G38" s="24"/>
      <c r="H38" s="108"/>
      <c r="I38" s="108"/>
      <c r="J38" s="114"/>
      <c r="K38" s="2"/>
    </row>
    <row r="39" spans="1:17">
      <c r="A39" s="23"/>
      <c r="B39" s="24"/>
      <c r="C39" s="303">
        <f>C36+C38</f>
        <v>0</v>
      </c>
      <c r="D39" s="303"/>
      <c r="E39" s="83" t="e">
        <f>E36-E38</f>
        <v>#DIV/0!</v>
      </c>
      <c r="F39" s="23"/>
      <c r="G39" s="23"/>
      <c r="H39" s="40"/>
      <c r="I39" s="40"/>
      <c r="J39" s="50"/>
      <c r="K39" s="1"/>
    </row>
    <row r="40" spans="1:17">
      <c r="A40" s="23"/>
      <c r="B40" s="23"/>
      <c r="C40" s="23"/>
      <c r="D40" s="23"/>
      <c r="E40" s="23"/>
      <c r="F40" s="23"/>
      <c r="G40" s="23"/>
      <c r="H40" s="40"/>
      <c r="I40" s="40"/>
      <c r="J40" s="50"/>
      <c r="K40" s="1"/>
    </row>
    <row r="41" spans="1:17">
      <c r="A41" s="23"/>
      <c r="B41" s="23"/>
      <c r="C41" s="23"/>
      <c r="D41" s="23"/>
      <c r="E41" s="23"/>
      <c r="F41" s="23"/>
      <c r="G41" s="23"/>
      <c r="H41" s="23"/>
      <c r="I41" s="23"/>
      <c r="J41" s="1"/>
      <c r="K41" s="1"/>
    </row>
    <row r="42" spans="1:17" ht="15.75">
      <c r="A42" s="39" t="s">
        <v>36</v>
      </c>
      <c r="B42" s="39">
        <f>B23</f>
        <v>7758</v>
      </c>
      <c r="C42" s="23"/>
      <c r="D42" s="39" t="s">
        <v>43</v>
      </c>
      <c r="E42" s="86">
        <v>5.77</v>
      </c>
      <c r="F42" s="44" t="s">
        <v>44</v>
      </c>
      <c r="G42" s="44">
        <v>28.7</v>
      </c>
      <c r="H42" s="44">
        <v>0.25</v>
      </c>
      <c r="I42" s="72">
        <f>G42*H42</f>
        <v>7.1749999999999998</v>
      </c>
      <c r="J42" s="1"/>
      <c r="K42" s="1"/>
    </row>
    <row r="43" spans="1:17">
      <c r="A43" s="23"/>
      <c r="B43" s="23"/>
      <c r="C43" s="23"/>
      <c r="D43" s="23"/>
      <c r="E43" s="23"/>
      <c r="F43" s="23"/>
      <c r="G43" s="23"/>
      <c r="H43" s="23"/>
      <c r="I43" s="23"/>
      <c r="J43" s="1"/>
      <c r="K43" s="1"/>
    </row>
    <row r="44" spans="1:17" ht="15.75">
      <c r="A44" s="44" t="s">
        <v>39</v>
      </c>
      <c r="B44" s="72">
        <f>I42</f>
        <v>7.1749999999999998</v>
      </c>
      <c r="C44" s="23"/>
      <c r="D44" s="23"/>
      <c r="E44" s="23"/>
      <c r="F44" s="23"/>
      <c r="G44" s="23"/>
      <c r="H44" s="23"/>
      <c r="I44" s="23"/>
      <c r="J44" s="1"/>
      <c r="K44" s="1"/>
    </row>
    <row r="45" spans="1:17" ht="15.75">
      <c r="A45" s="54" t="s">
        <v>2</v>
      </c>
      <c r="B45" s="73">
        <f>D24</f>
        <v>7.1210234596545501</v>
      </c>
      <c r="C45" s="1"/>
      <c r="D45" s="1"/>
      <c r="J45" s="1"/>
      <c r="K45" s="1"/>
    </row>
    <row r="46" spans="1:17" ht="15.75">
      <c r="A46" s="54" t="s">
        <v>40</v>
      </c>
      <c r="B46" s="74">
        <f>B44-B45</f>
        <v>5.3976540345449742E-2</v>
      </c>
      <c r="C46" s="1"/>
      <c r="D46" s="1"/>
      <c r="J46" s="1"/>
      <c r="K46" s="1"/>
    </row>
    <row r="47" spans="1:17" ht="16.5" thickBot="1">
      <c r="A47" s="54" t="s">
        <v>41</v>
      </c>
      <c r="B47" s="75"/>
      <c r="C47" s="1"/>
      <c r="D47" s="1"/>
      <c r="J47" s="1"/>
      <c r="K47" s="1"/>
    </row>
    <row r="48" spans="1:17" ht="16.5" thickBot="1">
      <c r="A48" s="76" t="s">
        <v>42</v>
      </c>
      <c r="B48" s="77">
        <f>B46-B47</f>
        <v>5.3976540345449742E-2</v>
      </c>
      <c r="C48" s="1"/>
      <c r="D48" s="1"/>
      <c r="J48" s="1"/>
      <c r="K48" s="1"/>
    </row>
    <row r="49" spans="1:11">
      <c r="A49" s="1"/>
      <c r="B49" s="1"/>
      <c r="C49" s="1"/>
      <c r="D49" s="1"/>
      <c r="J49" s="1"/>
      <c r="K49" s="1"/>
    </row>
    <row r="50" spans="1:11">
      <c r="A50" s="1"/>
      <c r="B50" s="1"/>
      <c r="C50" s="1"/>
      <c r="D50" s="1"/>
      <c r="J50" s="1"/>
      <c r="K50" s="1"/>
    </row>
    <row r="51" spans="1:11">
      <c r="A51" s="1"/>
      <c r="B51" s="1"/>
      <c r="C51" s="1"/>
      <c r="D51" s="1"/>
      <c r="J51" s="1"/>
      <c r="K51" s="1"/>
    </row>
    <row r="52" spans="1:11">
      <c r="A52" s="1"/>
      <c r="B52" s="1"/>
      <c r="C52" s="1"/>
      <c r="D52" s="1"/>
      <c r="J52" s="1"/>
      <c r="K52" s="1"/>
    </row>
    <row r="53" spans="1:11">
      <c r="A53" s="1"/>
      <c r="B53" s="1"/>
      <c r="C53" s="1"/>
      <c r="D53" s="1"/>
      <c r="J53" s="1"/>
      <c r="K53" s="1"/>
    </row>
    <row r="54" spans="1:11">
      <c r="A54" s="1"/>
      <c r="B54" s="1"/>
      <c r="C54" s="1"/>
      <c r="D54" s="1"/>
      <c r="J54" s="1"/>
      <c r="K54" s="1"/>
    </row>
    <row r="55" spans="1:11">
      <c r="A55" s="1"/>
      <c r="B55" s="1"/>
      <c r="C55" s="1"/>
      <c r="D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</sheetData>
  <mergeCells count="28">
    <mergeCell ref="B6:C6"/>
    <mergeCell ref="B1:C1"/>
    <mergeCell ref="B2:C2"/>
    <mergeCell ref="B3:C3"/>
    <mergeCell ref="B4:C4"/>
    <mergeCell ref="B5:C5"/>
    <mergeCell ref="B18:C18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C30:D30"/>
    <mergeCell ref="C33:D33"/>
    <mergeCell ref="C36:D36"/>
    <mergeCell ref="C39:D39"/>
    <mergeCell ref="B19:C19"/>
    <mergeCell ref="B20:C20"/>
    <mergeCell ref="B21:C21"/>
    <mergeCell ref="B22:C22"/>
    <mergeCell ref="B23:C23"/>
    <mergeCell ref="B24:C24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Q82"/>
  <sheetViews>
    <sheetView tabSelected="1" workbookViewId="0">
      <selection activeCell="O49" sqref="O49"/>
    </sheetView>
  </sheetViews>
  <sheetFormatPr baseColWidth="10" defaultRowHeight="15"/>
  <cols>
    <col min="1" max="1" width="9.85546875" customWidth="1"/>
    <col min="2" max="2" width="6.85546875" customWidth="1"/>
    <col min="3" max="3" width="6.5703125" customWidth="1"/>
    <col min="4" max="4" width="8.7109375" customWidth="1"/>
    <col min="5" max="5" width="10.42578125" customWidth="1"/>
    <col min="6" max="6" width="8.7109375" customWidth="1"/>
    <col min="7" max="7" width="10.7109375" customWidth="1"/>
    <col min="8" max="8" width="8.7109375" customWidth="1"/>
    <col min="9" max="9" width="8.42578125" customWidth="1"/>
    <col min="10" max="10" width="8.140625" customWidth="1"/>
  </cols>
  <sheetData>
    <row r="1" spans="1:17" ht="15.75" thickBot="1">
      <c r="A1" s="90" t="s">
        <v>0</v>
      </c>
      <c r="B1" s="283" t="s">
        <v>1</v>
      </c>
      <c r="C1" s="284"/>
      <c r="D1" s="15" t="s">
        <v>2</v>
      </c>
      <c r="E1" s="16" t="s">
        <v>3</v>
      </c>
      <c r="F1" s="15" t="s">
        <v>4</v>
      </c>
      <c r="G1" s="16" t="s">
        <v>5</v>
      </c>
      <c r="H1" s="15" t="s">
        <v>24</v>
      </c>
      <c r="I1" s="16" t="s">
        <v>26</v>
      </c>
      <c r="J1" s="16" t="s">
        <v>25</v>
      </c>
      <c r="K1" s="1"/>
      <c r="L1" s="1"/>
      <c r="M1" s="1"/>
      <c r="N1" s="1"/>
      <c r="O1" s="1"/>
      <c r="P1" s="1"/>
      <c r="Q1" s="1"/>
    </row>
    <row r="2" spans="1:17" ht="15.75" thickBot="1">
      <c r="A2" s="90"/>
      <c r="B2" s="271" t="s">
        <v>46</v>
      </c>
      <c r="C2" s="272"/>
      <c r="D2" s="91"/>
      <c r="E2" s="12"/>
      <c r="F2" s="12"/>
      <c r="G2" s="12"/>
      <c r="H2" s="13"/>
      <c r="I2" s="14"/>
      <c r="J2" s="14"/>
      <c r="K2" s="62" t="s">
        <v>49</v>
      </c>
      <c r="L2" s="94">
        <v>4</v>
      </c>
      <c r="M2" s="62" t="s">
        <v>52</v>
      </c>
      <c r="N2" s="49">
        <v>6.45</v>
      </c>
      <c r="O2" s="1"/>
      <c r="P2" s="1"/>
      <c r="Q2" s="1"/>
    </row>
    <row r="3" spans="1:17">
      <c r="A3" s="26" t="s">
        <v>6</v>
      </c>
      <c r="B3" s="311">
        <f>M4</f>
        <v>5600</v>
      </c>
      <c r="C3" s="312"/>
      <c r="D3" s="29">
        <f>N2</f>
        <v>6.45</v>
      </c>
      <c r="E3" s="30">
        <f>B3*D3</f>
        <v>36120</v>
      </c>
      <c r="F3" s="8" t="s">
        <v>38</v>
      </c>
      <c r="G3" s="33" t="s">
        <v>38</v>
      </c>
      <c r="H3" s="8">
        <f>O4</f>
        <v>90.5</v>
      </c>
      <c r="I3" s="64"/>
      <c r="J3" s="68">
        <f>N4</f>
        <v>15.08</v>
      </c>
      <c r="K3" s="62" t="s">
        <v>50</v>
      </c>
      <c r="L3" s="94">
        <v>4.2</v>
      </c>
      <c r="M3" s="1"/>
      <c r="N3" s="1"/>
      <c r="O3" s="1"/>
      <c r="P3" s="1"/>
      <c r="Q3" s="1"/>
    </row>
    <row r="4" spans="1:17">
      <c r="A4" s="27" t="s">
        <v>7</v>
      </c>
      <c r="B4" s="277"/>
      <c r="C4" s="278"/>
      <c r="D4" s="28">
        <v>4.3</v>
      </c>
      <c r="E4" s="30">
        <f t="shared" ref="E4:E21" si="0">B4*D4</f>
        <v>0</v>
      </c>
      <c r="F4" s="28">
        <v>-32</v>
      </c>
      <c r="G4" s="34">
        <f>B4*F4</f>
        <v>0</v>
      </c>
      <c r="H4" s="3"/>
      <c r="I4" s="65"/>
      <c r="J4" s="65"/>
      <c r="K4" s="62" t="s">
        <v>51</v>
      </c>
      <c r="L4" s="94">
        <f>(L2+L3)/2</f>
        <v>4.0999999999999996</v>
      </c>
      <c r="M4" s="49">
        <v>5600</v>
      </c>
      <c r="N4" s="94">
        <v>15.08</v>
      </c>
      <c r="O4" s="49">
        <v>90.5</v>
      </c>
      <c r="P4" s="1"/>
      <c r="Q4" s="1"/>
    </row>
    <row r="5" spans="1:17">
      <c r="A5" s="27" t="s">
        <v>8</v>
      </c>
      <c r="B5" s="277">
        <v>210</v>
      </c>
      <c r="C5" s="278"/>
      <c r="D5" s="28">
        <v>3.7</v>
      </c>
      <c r="E5" s="30">
        <f t="shared" si="0"/>
        <v>777</v>
      </c>
      <c r="F5" s="28">
        <v>-16.3</v>
      </c>
      <c r="G5" s="34">
        <f t="shared" ref="G5:G21" si="1">B5*F5</f>
        <v>-3423</v>
      </c>
      <c r="H5" s="3"/>
      <c r="I5" s="65"/>
      <c r="J5" s="65"/>
      <c r="K5" s="2"/>
      <c r="L5" s="1"/>
      <c r="M5" s="1"/>
      <c r="N5" s="1"/>
      <c r="O5" s="1"/>
      <c r="P5" s="1"/>
      <c r="Q5" s="1"/>
    </row>
    <row r="6" spans="1:17">
      <c r="A6" s="27" t="s">
        <v>9</v>
      </c>
      <c r="B6" s="277"/>
      <c r="C6" s="278"/>
      <c r="D6" s="28">
        <v>3.7</v>
      </c>
      <c r="E6" s="30">
        <f t="shared" si="0"/>
        <v>0</v>
      </c>
      <c r="F6" s="28">
        <v>12.7</v>
      </c>
      <c r="G6" s="34">
        <f t="shared" si="1"/>
        <v>0</v>
      </c>
      <c r="H6" s="3"/>
      <c r="I6" s="65"/>
      <c r="J6" s="65"/>
      <c r="K6" s="2"/>
      <c r="L6" s="1"/>
      <c r="M6" s="1"/>
      <c r="N6" s="1"/>
      <c r="O6" s="1"/>
      <c r="P6" s="1"/>
      <c r="Q6" s="1"/>
    </row>
    <row r="7" spans="1:17">
      <c r="A7" s="27" t="s">
        <v>10</v>
      </c>
      <c r="B7" s="277">
        <v>350</v>
      </c>
      <c r="C7" s="278"/>
      <c r="D7" s="28">
        <v>7.4</v>
      </c>
      <c r="E7" s="30">
        <f t="shared" si="0"/>
        <v>2590</v>
      </c>
      <c r="F7" s="28">
        <v>-35</v>
      </c>
      <c r="G7" s="34">
        <f t="shared" si="1"/>
        <v>-12250</v>
      </c>
      <c r="H7" s="3"/>
      <c r="I7" s="65"/>
      <c r="J7" s="65"/>
      <c r="K7" s="49"/>
      <c r="L7" s="49" t="s">
        <v>54</v>
      </c>
      <c r="M7" s="49" t="s">
        <v>53</v>
      </c>
      <c r="N7" s="1"/>
      <c r="O7" s="1"/>
      <c r="P7" s="1"/>
      <c r="Q7" s="1"/>
    </row>
    <row r="8" spans="1:17">
      <c r="A8" s="27" t="s">
        <v>11</v>
      </c>
      <c r="B8" s="277"/>
      <c r="C8" s="278"/>
      <c r="D8" s="28">
        <v>7.7</v>
      </c>
      <c r="E8" s="30">
        <f t="shared" si="0"/>
        <v>0</v>
      </c>
      <c r="F8" s="28">
        <v>-13</v>
      </c>
      <c r="G8" s="34">
        <f t="shared" si="1"/>
        <v>0</v>
      </c>
      <c r="H8" s="3"/>
      <c r="I8" s="65"/>
      <c r="J8" s="65"/>
      <c r="K8" s="49"/>
      <c r="L8" s="50"/>
      <c r="M8" s="50"/>
      <c r="N8" s="1"/>
      <c r="O8" s="1"/>
      <c r="P8" s="1"/>
      <c r="Q8" s="1"/>
    </row>
    <row r="9" spans="1:17">
      <c r="A9" s="27" t="s">
        <v>12</v>
      </c>
      <c r="B9" s="277">
        <v>180</v>
      </c>
      <c r="C9" s="278"/>
      <c r="D9" s="28">
        <v>7.7</v>
      </c>
      <c r="E9" s="30">
        <f t="shared" si="0"/>
        <v>1386</v>
      </c>
      <c r="F9" s="28">
        <v>12.8</v>
      </c>
      <c r="G9" s="34">
        <f t="shared" si="1"/>
        <v>2304</v>
      </c>
      <c r="H9" s="3"/>
      <c r="I9" s="65"/>
      <c r="J9" s="65"/>
      <c r="K9" s="49"/>
      <c r="L9" s="94">
        <f>L2</f>
        <v>4</v>
      </c>
      <c r="M9" s="94">
        <f>L3</f>
        <v>4.2</v>
      </c>
      <c r="N9" s="1"/>
      <c r="O9" s="1"/>
      <c r="P9" s="1"/>
      <c r="Q9" s="1"/>
    </row>
    <row r="10" spans="1:17">
      <c r="A10" s="27" t="s">
        <v>47</v>
      </c>
      <c r="B10" s="277"/>
      <c r="C10" s="278"/>
      <c r="D10" s="28">
        <v>3.65</v>
      </c>
      <c r="E10" s="30">
        <f t="shared" si="0"/>
        <v>0</v>
      </c>
      <c r="F10" s="28">
        <v>-3.3</v>
      </c>
      <c r="G10" s="34">
        <f t="shared" si="1"/>
        <v>0</v>
      </c>
      <c r="H10" s="3"/>
      <c r="I10" s="65"/>
      <c r="J10" s="65"/>
      <c r="K10" s="49" t="s">
        <v>55</v>
      </c>
      <c r="L10" s="78">
        <f>A24/100</f>
        <v>1.3461319388117483</v>
      </c>
      <c r="M10" s="78">
        <f>A24/100</f>
        <v>1.3461319388117483</v>
      </c>
      <c r="N10" s="1"/>
      <c r="O10" s="1"/>
      <c r="P10" s="1"/>
      <c r="Q10" s="1"/>
    </row>
    <row r="11" spans="1:17">
      <c r="A11" s="27" t="s">
        <v>13</v>
      </c>
      <c r="B11" s="277">
        <v>250</v>
      </c>
      <c r="C11" s="278"/>
      <c r="D11" s="28">
        <v>3.65</v>
      </c>
      <c r="E11" s="30">
        <f t="shared" si="0"/>
        <v>912.5</v>
      </c>
      <c r="F11" s="28">
        <v>-3.3</v>
      </c>
      <c r="G11" s="34">
        <f t="shared" si="1"/>
        <v>-825</v>
      </c>
      <c r="H11" s="3"/>
      <c r="I11" s="65"/>
      <c r="J11" s="65"/>
      <c r="K11" s="49"/>
      <c r="L11" s="94">
        <f>L9+L10</f>
        <v>5.3461319388117481</v>
      </c>
      <c r="M11" s="94">
        <f>M9+M10</f>
        <v>5.5461319388117483</v>
      </c>
      <c r="N11" s="1"/>
      <c r="O11" s="1"/>
      <c r="P11" s="1"/>
      <c r="Q11" s="1"/>
    </row>
    <row r="12" spans="1:17">
      <c r="A12" s="27" t="s">
        <v>23</v>
      </c>
      <c r="B12" s="277">
        <v>750</v>
      </c>
      <c r="C12" s="278"/>
      <c r="D12" s="59">
        <v>12.15</v>
      </c>
      <c r="E12" s="30">
        <f t="shared" si="0"/>
        <v>9112.5</v>
      </c>
      <c r="F12" s="59">
        <v>18.55</v>
      </c>
      <c r="G12" s="34">
        <f t="shared" si="1"/>
        <v>13912.5</v>
      </c>
      <c r="H12" s="3"/>
      <c r="I12" s="65"/>
      <c r="J12" s="65"/>
      <c r="K12" s="49" t="s">
        <v>26</v>
      </c>
      <c r="L12" s="78">
        <f>(-I23/2)/100</f>
        <v>-0.14999635784905993</v>
      </c>
      <c r="M12" s="78">
        <f>(I23/2)/100</f>
        <v>0.14999635784905993</v>
      </c>
      <c r="N12" s="1"/>
      <c r="O12" s="1"/>
      <c r="P12" s="1"/>
      <c r="Q12" s="1"/>
    </row>
    <row r="13" spans="1:17">
      <c r="A13" s="27" t="s">
        <v>14</v>
      </c>
      <c r="B13" s="277"/>
      <c r="C13" s="278"/>
      <c r="D13" s="28">
        <v>4.0999999999999996</v>
      </c>
      <c r="E13" s="30">
        <f t="shared" si="0"/>
        <v>0</v>
      </c>
      <c r="F13" s="28">
        <v>-50.9</v>
      </c>
      <c r="G13" s="34">
        <f t="shared" si="1"/>
        <v>0</v>
      </c>
      <c r="H13" s="3"/>
      <c r="I13" s="65"/>
      <c r="J13" s="65"/>
      <c r="K13" s="49" t="s">
        <v>56</v>
      </c>
      <c r="L13" s="94">
        <f>L11+L12</f>
        <v>5.1961355809626886</v>
      </c>
      <c r="M13" s="94">
        <f>M11+M12</f>
        <v>5.6961282966608078</v>
      </c>
      <c r="N13" s="1"/>
      <c r="O13" s="1"/>
      <c r="P13" s="1"/>
      <c r="Q13" s="1"/>
    </row>
    <row r="14" spans="1:17">
      <c r="A14" s="27" t="s">
        <v>15</v>
      </c>
      <c r="B14" s="277"/>
      <c r="C14" s="278"/>
      <c r="D14" s="28">
        <v>3.97</v>
      </c>
      <c r="E14" s="30">
        <f t="shared" si="0"/>
        <v>0</v>
      </c>
      <c r="F14" s="28">
        <v>-44.7</v>
      </c>
      <c r="G14" s="34">
        <f t="shared" si="1"/>
        <v>0</v>
      </c>
      <c r="H14" s="3"/>
      <c r="I14" s="65"/>
      <c r="J14" s="65"/>
      <c r="K14" s="49"/>
      <c r="L14" s="94"/>
      <c r="M14" s="94"/>
      <c r="N14" s="1"/>
      <c r="O14" s="1"/>
      <c r="P14" s="1"/>
      <c r="Q14" s="1"/>
    </row>
    <row r="15" spans="1:17">
      <c r="A15" s="27" t="s">
        <v>16</v>
      </c>
      <c r="B15" s="277">
        <v>39</v>
      </c>
      <c r="C15" s="278"/>
      <c r="D15" s="28">
        <v>5.23</v>
      </c>
      <c r="E15" s="30">
        <f t="shared" si="0"/>
        <v>203.97000000000003</v>
      </c>
      <c r="F15" s="28">
        <v>51.5</v>
      </c>
      <c r="G15" s="34">
        <f t="shared" si="1"/>
        <v>2008.5</v>
      </c>
      <c r="H15" s="3"/>
      <c r="I15" s="65"/>
      <c r="J15" s="65"/>
      <c r="K15" s="49"/>
      <c r="L15" s="94"/>
      <c r="M15" s="94"/>
      <c r="N15" s="1"/>
      <c r="O15" s="1"/>
      <c r="P15" s="1"/>
      <c r="Q15" s="1"/>
    </row>
    <row r="16" spans="1:17">
      <c r="A16" s="27" t="s">
        <v>17</v>
      </c>
      <c r="B16" s="277">
        <v>130</v>
      </c>
      <c r="C16" s="278"/>
      <c r="D16" s="28">
        <v>0.6</v>
      </c>
      <c r="E16" s="30">
        <f t="shared" si="0"/>
        <v>78</v>
      </c>
      <c r="F16" s="28">
        <v>-16.399999999999999</v>
      </c>
      <c r="G16" s="34">
        <f t="shared" si="1"/>
        <v>-2132</v>
      </c>
      <c r="H16" s="3"/>
      <c r="I16" s="65"/>
      <c r="J16" s="65"/>
      <c r="K16" s="49" t="s">
        <v>58</v>
      </c>
      <c r="L16" s="313" t="s">
        <v>59</v>
      </c>
      <c r="M16" s="313"/>
      <c r="N16" s="1"/>
      <c r="O16" s="1"/>
      <c r="P16" s="1"/>
      <c r="Q16" s="1"/>
    </row>
    <row r="17" spans="1:17">
      <c r="A17" s="27" t="s">
        <v>18</v>
      </c>
      <c r="B17" s="277"/>
      <c r="C17" s="278"/>
      <c r="D17" s="28">
        <v>0.6</v>
      </c>
      <c r="E17" s="30">
        <f t="shared" si="0"/>
        <v>0</v>
      </c>
      <c r="F17" s="28">
        <v>-16.399999999999999</v>
      </c>
      <c r="G17" s="34">
        <f t="shared" si="1"/>
        <v>0</v>
      </c>
      <c r="H17" s="3"/>
      <c r="I17" s="65"/>
      <c r="J17" s="65"/>
      <c r="K17" s="49"/>
      <c r="L17" s="94"/>
      <c r="M17" s="94"/>
      <c r="N17" s="1"/>
      <c r="O17" s="1"/>
      <c r="P17" s="1"/>
      <c r="Q17" s="1"/>
    </row>
    <row r="18" spans="1:17">
      <c r="A18" s="27" t="s">
        <v>19</v>
      </c>
      <c r="B18" s="316">
        <f>G37</f>
        <v>53.658658014845322</v>
      </c>
      <c r="C18" s="278"/>
      <c r="D18" s="28">
        <v>0.6</v>
      </c>
      <c r="E18" s="30">
        <f t="shared" si="0"/>
        <v>32.195194808907189</v>
      </c>
      <c r="F18" s="28">
        <v>-3.3</v>
      </c>
      <c r="G18" s="34">
        <f t="shared" si="1"/>
        <v>-177.07357144898955</v>
      </c>
      <c r="H18" s="3"/>
      <c r="I18" s="65"/>
      <c r="J18" s="65"/>
      <c r="K18" s="281" t="s">
        <v>60</v>
      </c>
      <c r="L18" s="282"/>
      <c r="M18" s="282"/>
      <c r="N18" s="282"/>
      <c r="O18" s="1"/>
      <c r="P18" s="1"/>
      <c r="Q18" s="1"/>
    </row>
    <row r="19" spans="1:17">
      <c r="A19" s="27" t="s">
        <v>20</v>
      </c>
      <c r="B19" s="277"/>
      <c r="C19" s="278"/>
      <c r="D19" s="28">
        <v>0.6</v>
      </c>
      <c r="E19" s="30">
        <f t="shared" si="0"/>
        <v>0</v>
      </c>
      <c r="F19" s="28">
        <v>-3.3</v>
      </c>
      <c r="G19" s="34">
        <f t="shared" si="1"/>
        <v>0</v>
      </c>
      <c r="H19" s="3"/>
      <c r="I19" s="65"/>
      <c r="J19" s="65"/>
      <c r="K19" s="49"/>
      <c r="L19" s="94"/>
      <c r="M19" s="94"/>
      <c r="N19" s="1"/>
      <c r="O19" s="1"/>
      <c r="P19" s="1"/>
      <c r="Q19" s="1"/>
    </row>
    <row r="20" spans="1:17">
      <c r="A20" s="27" t="s">
        <v>21</v>
      </c>
      <c r="B20" s="277">
        <v>105</v>
      </c>
      <c r="C20" s="278"/>
      <c r="D20" s="28">
        <v>0.75</v>
      </c>
      <c r="E20" s="30">
        <f t="shared" si="0"/>
        <v>78.75</v>
      </c>
      <c r="F20" s="28">
        <v>34.4</v>
      </c>
      <c r="G20" s="34">
        <f t="shared" si="1"/>
        <v>3612</v>
      </c>
      <c r="H20" s="3"/>
      <c r="I20" s="65"/>
      <c r="J20" s="65"/>
      <c r="K20" s="281" t="s">
        <v>61</v>
      </c>
      <c r="L20" s="282"/>
      <c r="M20" s="282"/>
      <c r="N20" s="1"/>
      <c r="O20" s="1"/>
      <c r="P20" s="1"/>
      <c r="Q20" s="1"/>
    </row>
    <row r="21" spans="1:17">
      <c r="A21" s="27" t="s">
        <v>22</v>
      </c>
      <c r="B21" s="277"/>
      <c r="C21" s="278"/>
      <c r="D21" s="28">
        <v>0.75</v>
      </c>
      <c r="E21" s="30">
        <f t="shared" si="0"/>
        <v>0</v>
      </c>
      <c r="F21" s="28">
        <v>34.4</v>
      </c>
      <c r="G21" s="34">
        <f t="shared" si="1"/>
        <v>0</v>
      </c>
      <c r="H21" s="3"/>
      <c r="I21" s="65"/>
      <c r="J21" s="65"/>
      <c r="K21" s="49"/>
      <c r="L21" s="50"/>
      <c r="M21" s="50"/>
      <c r="N21" s="1"/>
      <c r="O21" s="1"/>
      <c r="P21" s="1"/>
      <c r="Q21" s="1"/>
    </row>
    <row r="22" spans="1:17" ht="15.75" thickBot="1">
      <c r="A22" s="22"/>
      <c r="B22" s="287"/>
      <c r="C22" s="288"/>
      <c r="D22" s="17"/>
      <c r="E22" s="31"/>
      <c r="F22" s="17"/>
      <c r="G22" s="35"/>
      <c r="H22" s="66"/>
      <c r="I22" s="67"/>
      <c r="J22" s="67"/>
      <c r="K22" s="49"/>
      <c r="L22" s="50"/>
      <c r="M22" s="50"/>
      <c r="N22" s="1"/>
      <c r="O22" s="1"/>
      <c r="P22" s="1"/>
      <c r="Q22" s="1"/>
    </row>
    <row r="23" spans="1:17" ht="15.75" thickBot="1">
      <c r="A23" s="95">
        <f>SUM(B23-B3)</f>
        <v>2067.6586580148451</v>
      </c>
      <c r="B23" s="314">
        <f>SUM(B3:B21)</f>
        <v>7667.6586580148451</v>
      </c>
      <c r="C23" s="315"/>
      <c r="D23" s="21"/>
      <c r="E23" s="32">
        <f>SUM(E3:E21)</f>
        <v>51290.915194808906</v>
      </c>
      <c r="F23" s="21"/>
      <c r="G23" s="36">
        <f>SUM(G3:G21)</f>
        <v>3029.9264285510103</v>
      </c>
      <c r="H23" s="16">
        <v>101</v>
      </c>
      <c r="I23" s="37">
        <f>G23/H23</f>
        <v>29.999271569811985</v>
      </c>
      <c r="J23" s="92">
        <v>15.64</v>
      </c>
      <c r="K23" s="2"/>
      <c r="L23" s="1"/>
      <c r="M23" s="1"/>
      <c r="N23" s="1"/>
      <c r="O23" s="1"/>
      <c r="P23" s="1"/>
      <c r="Q23" s="1"/>
    </row>
    <row r="24" spans="1:17" ht="15.75" thickBot="1">
      <c r="A24" s="69">
        <f>A23/J24</f>
        <v>134.61319388117482</v>
      </c>
      <c r="B24" s="269">
        <f>B23+C23</f>
        <v>7667.6586580148451</v>
      </c>
      <c r="C24" s="270"/>
      <c r="D24" s="52">
        <f>E23/B24</f>
        <v>6.6892538495040563</v>
      </c>
      <c r="E24" s="19"/>
      <c r="F24" s="20"/>
      <c r="G24" s="19"/>
      <c r="H24" s="19"/>
      <c r="I24" s="12"/>
      <c r="J24" s="12">
        <f>(J3+J23)/2</f>
        <v>15.36</v>
      </c>
      <c r="K24" s="2"/>
      <c r="L24" s="1"/>
      <c r="M24" s="1"/>
      <c r="N24" s="1"/>
      <c r="O24" s="1"/>
      <c r="P24" s="1"/>
      <c r="Q24" s="1"/>
    </row>
    <row r="25" spans="1:17">
      <c r="A25" s="9"/>
      <c r="B25" s="7"/>
      <c r="C25" s="7"/>
      <c r="D25" s="18"/>
      <c r="E25" s="7"/>
      <c r="F25" s="18"/>
      <c r="G25" s="7"/>
      <c r="H25" s="7"/>
      <c r="I25" s="8"/>
      <c r="J25" s="8"/>
      <c r="K25" s="2"/>
      <c r="L25" s="1"/>
      <c r="M25" s="1"/>
      <c r="N25" s="1"/>
      <c r="O25" s="1"/>
      <c r="P25" s="1"/>
      <c r="Q25" s="1"/>
    </row>
    <row r="26" spans="1:17">
      <c r="A26" s="4"/>
      <c r="B26" s="5"/>
      <c r="C26" s="5"/>
      <c r="D26" s="6"/>
      <c r="E26" s="5"/>
      <c r="F26" s="6"/>
      <c r="G26" s="5"/>
      <c r="H26" s="5"/>
      <c r="I26" s="3"/>
      <c r="J26" s="3"/>
      <c r="K26" s="2"/>
      <c r="L26" s="1"/>
      <c r="M26" s="1"/>
      <c r="N26" s="1"/>
      <c r="O26" s="1"/>
      <c r="P26" s="1"/>
      <c r="Q26" s="1"/>
    </row>
    <row r="27" spans="1:17">
      <c r="A27" s="4"/>
      <c r="B27" s="5"/>
      <c r="C27" s="5"/>
      <c r="D27" s="6"/>
      <c r="E27" s="5"/>
      <c r="F27" s="6"/>
      <c r="G27" s="5"/>
      <c r="H27" s="5"/>
      <c r="I27" s="3"/>
      <c r="J27" s="3"/>
      <c r="K27" s="2"/>
      <c r="L27" s="1"/>
      <c r="M27" s="1"/>
      <c r="N27" s="1"/>
      <c r="O27" s="1"/>
      <c r="P27" s="1"/>
      <c r="Q27" s="1"/>
    </row>
    <row r="28" spans="1:17">
      <c r="A28" s="23"/>
      <c r="B28" s="24"/>
      <c r="C28" s="24"/>
      <c r="D28" s="25"/>
      <c r="E28" s="24"/>
      <c r="F28" s="25"/>
      <c r="G28" s="24"/>
      <c r="H28" s="24"/>
      <c r="I28" s="24"/>
      <c r="J28" s="2"/>
      <c r="K28" s="2"/>
      <c r="L28" s="1"/>
      <c r="M28" s="1"/>
      <c r="N28" s="1"/>
      <c r="O28" s="1"/>
      <c r="P28" s="1"/>
      <c r="Q28" s="1"/>
    </row>
    <row r="29" spans="1:17" ht="15.75" thickBot="1">
      <c r="A29" s="40" t="s">
        <v>48</v>
      </c>
      <c r="B29" s="24"/>
      <c r="C29" s="46">
        <f>B10+B11</f>
        <v>250</v>
      </c>
      <c r="D29" s="47">
        <v>4</v>
      </c>
      <c r="E29" s="83">
        <f>(C29*D29)/C30</f>
        <v>0.17094017094017094</v>
      </c>
      <c r="F29" s="25"/>
      <c r="G29" s="24"/>
      <c r="H29" s="89" t="s">
        <v>31</v>
      </c>
      <c r="I29" s="89" t="s">
        <v>34</v>
      </c>
      <c r="J29" s="49" t="s">
        <v>35</v>
      </c>
      <c r="K29" s="2"/>
      <c r="L29" s="1"/>
      <c r="M29" s="1"/>
      <c r="N29" s="1"/>
      <c r="O29" s="1"/>
      <c r="P29" s="1"/>
      <c r="Q29" s="1"/>
    </row>
    <row r="30" spans="1:17">
      <c r="A30" s="23"/>
      <c r="B30" s="24"/>
      <c r="C30" s="303">
        <f>B3+B10+B11</f>
        <v>5850</v>
      </c>
      <c r="D30" s="303"/>
      <c r="E30" s="84"/>
      <c r="F30" s="25"/>
      <c r="G30" s="41">
        <v>4.0999999999999996</v>
      </c>
      <c r="H30" s="93">
        <f>B3</f>
        <v>5600</v>
      </c>
      <c r="I30" s="41">
        <f>J3</f>
        <v>15.08</v>
      </c>
      <c r="J30" s="51">
        <f>H3</f>
        <v>90.5</v>
      </c>
      <c r="K30" s="2"/>
      <c r="L30" s="1"/>
      <c r="M30" s="1"/>
      <c r="N30" s="1"/>
      <c r="O30" s="1"/>
      <c r="P30" s="1"/>
      <c r="Q30" s="1"/>
    </row>
    <row r="31" spans="1:17">
      <c r="E31" s="85"/>
      <c r="H31" s="89"/>
      <c r="I31" s="89"/>
      <c r="J31" s="49"/>
      <c r="K31" s="2"/>
      <c r="L31" s="1"/>
      <c r="M31" s="1"/>
      <c r="N31" s="1"/>
      <c r="O31" s="1"/>
      <c r="P31" s="1"/>
      <c r="Q31" s="1"/>
    </row>
    <row r="32" spans="1:17" ht="15.75" thickBot="1">
      <c r="A32" s="40" t="s">
        <v>27</v>
      </c>
      <c r="B32" s="24"/>
      <c r="C32" s="46">
        <f>B16+B17</f>
        <v>130</v>
      </c>
      <c r="D32" s="47">
        <v>3.9</v>
      </c>
      <c r="E32" s="83">
        <f>(C32*D32)/C33</f>
        <v>8.478260869565217E-2</v>
      </c>
      <c r="F32" s="25"/>
      <c r="G32" s="24"/>
      <c r="H32" s="89" t="s">
        <v>36</v>
      </c>
      <c r="I32" s="89" t="s">
        <v>32</v>
      </c>
      <c r="J32" s="49" t="s">
        <v>33</v>
      </c>
      <c r="K32" s="2"/>
      <c r="L32" s="1"/>
      <c r="M32" s="1"/>
      <c r="N32" s="1"/>
      <c r="O32" s="1"/>
      <c r="P32" s="1"/>
      <c r="Q32" s="1"/>
    </row>
    <row r="33" spans="1:17">
      <c r="A33" s="23"/>
      <c r="B33" s="24"/>
      <c r="C33" s="303">
        <f>C30+C32</f>
        <v>5980</v>
      </c>
      <c r="D33" s="303"/>
      <c r="E33" s="83">
        <f>E29-E32</f>
        <v>8.6157562244518773E-2</v>
      </c>
      <c r="G33" s="49">
        <v>5.48</v>
      </c>
      <c r="H33" s="93">
        <f>B23</f>
        <v>7667.6586580148451</v>
      </c>
      <c r="I33" s="41">
        <v>15.72</v>
      </c>
      <c r="J33" s="51">
        <v>102.3</v>
      </c>
      <c r="K33" s="2"/>
      <c r="L33" s="1"/>
      <c r="M33" s="1"/>
      <c r="N33" s="1"/>
      <c r="O33" s="1"/>
      <c r="P33" s="1"/>
      <c r="Q33" s="1"/>
    </row>
    <row r="34" spans="1:17">
      <c r="E34" s="85"/>
      <c r="F34" s="24"/>
      <c r="G34" s="24"/>
      <c r="H34" s="89"/>
      <c r="I34" s="89"/>
      <c r="J34" s="49"/>
      <c r="K34" s="2"/>
    </row>
    <row r="35" spans="1:17" ht="15.75" thickBot="1">
      <c r="A35" s="40" t="s">
        <v>28</v>
      </c>
      <c r="B35" s="24"/>
      <c r="C35" s="46">
        <f>B20+B21</f>
        <v>105</v>
      </c>
      <c r="D35" s="47">
        <v>3</v>
      </c>
      <c r="E35" s="83">
        <f>(C35*D35)/C36</f>
        <v>5.1766639276910435E-2</v>
      </c>
      <c r="F35" s="24"/>
      <c r="G35" s="24"/>
      <c r="H35" s="89"/>
      <c r="I35" s="89" t="s">
        <v>37</v>
      </c>
      <c r="J35" s="49"/>
      <c r="K35" s="2"/>
    </row>
    <row r="36" spans="1:17">
      <c r="A36" s="23"/>
      <c r="B36" s="24"/>
      <c r="C36" s="303">
        <f>C33+C35</f>
        <v>6085</v>
      </c>
      <c r="D36" s="303"/>
      <c r="E36" s="83">
        <f>E33-E35</f>
        <v>3.4390922967608338E-2</v>
      </c>
      <c r="F36" s="24"/>
      <c r="G36" s="24"/>
      <c r="H36" s="89"/>
      <c r="I36" s="89">
        <f>(I30+I33)/2</f>
        <v>15.4</v>
      </c>
      <c r="J36" s="49"/>
      <c r="K36" s="2"/>
    </row>
    <row r="37" spans="1:17">
      <c r="E37" s="85"/>
      <c r="F37" s="43" t="s">
        <v>29</v>
      </c>
      <c r="G37" s="93">
        <f>(E36*C36)/3.9</f>
        <v>53.658658014845322</v>
      </c>
      <c r="H37" s="89"/>
      <c r="I37" s="89"/>
      <c r="J37" s="49"/>
      <c r="K37" s="2"/>
    </row>
    <row r="38" spans="1:17" ht="15.75" thickBot="1">
      <c r="A38" s="40" t="s">
        <v>30</v>
      </c>
      <c r="B38" s="24"/>
      <c r="C38" s="82">
        <f>G37</f>
        <v>53.658658014845322</v>
      </c>
      <c r="D38" s="47">
        <v>3.9</v>
      </c>
      <c r="E38" s="83">
        <f>(G37*D38)/C39</f>
        <v>3.4090308309400491E-2</v>
      </c>
      <c r="F38" s="24"/>
      <c r="G38" s="24"/>
      <c r="H38" s="89"/>
      <c r="I38" s="89"/>
      <c r="J38" s="49"/>
      <c r="K38" s="2"/>
    </row>
    <row r="39" spans="1:17">
      <c r="A39" s="23"/>
      <c r="B39" s="24"/>
      <c r="C39" s="307">
        <f>C36+C38</f>
        <v>6138.6586580148451</v>
      </c>
      <c r="D39" s="307"/>
      <c r="E39" s="83">
        <f>E36-E38</f>
        <v>3.00614658207847E-4</v>
      </c>
      <c r="F39" s="23"/>
      <c r="G39" s="23"/>
      <c r="H39" s="40"/>
      <c r="I39" s="40"/>
      <c r="J39" s="50"/>
      <c r="K39" s="1"/>
    </row>
    <row r="40" spans="1:17">
      <c r="A40" s="23"/>
      <c r="B40" s="23"/>
      <c r="C40" s="23"/>
      <c r="D40" s="23"/>
      <c r="E40" s="23"/>
      <c r="F40" s="23"/>
      <c r="G40" s="23"/>
      <c r="H40" s="40"/>
      <c r="I40" s="40"/>
      <c r="J40" s="50"/>
      <c r="K40" s="1"/>
    </row>
    <row r="41" spans="1:17">
      <c r="A41" s="23"/>
      <c r="B41" s="23"/>
      <c r="C41" s="23"/>
      <c r="D41" s="23"/>
      <c r="E41" s="23"/>
      <c r="F41" s="23"/>
      <c r="G41" s="23"/>
      <c r="H41" s="23"/>
      <c r="I41" s="23"/>
      <c r="J41" s="1"/>
      <c r="K41" s="1"/>
    </row>
    <row r="42" spans="1:17" ht="15.75">
      <c r="A42" s="39" t="s">
        <v>36</v>
      </c>
      <c r="B42" s="39">
        <f>B23</f>
        <v>7667.6586580148451</v>
      </c>
      <c r="C42" s="23"/>
      <c r="D42" s="39" t="s">
        <v>43</v>
      </c>
      <c r="E42" s="70">
        <f>G33</f>
        <v>5.48</v>
      </c>
      <c r="F42" s="44" t="s">
        <v>44</v>
      </c>
      <c r="G42" s="44">
        <v>28.8</v>
      </c>
      <c r="H42" s="44">
        <v>0.25</v>
      </c>
      <c r="I42" s="72">
        <f>G42*H42</f>
        <v>7.2</v>
      </c>
      <c r="J42" s="1"/>
      <c r="K42" s="1"/>
    </row>
    <row r="43" spans="1:17">
      <c r="A43" s="23"/>
      <c r="B43" s="23"/>
      <c r="C43" s="23"/>
      <c r="D43" s="23"/>
      <c r="E43" s="23"/>
      <c r="F43" s="23"/>
      <c r="G43" s="23"/>
      <c r="H43" s="23"/>
      <c r="I43" s="23"/>
      <c r="J43" s="1"/>
      <c r="K43" s="1"/>
    </row>
    <row r="44" spans="1:17" ht="15.75">
      <c r="A44" s="44" t="s">
        <v>39</v>
      </c>
      <c r="B44" s="72">
        <f>I42</f>
        <v>7.2</v>
      </c>
      <c r="C44" s="23"/>
      <c r="D44" s="23"/>
      <c r="E44" s="23"/>
      <c r="F44" s="23"/>
      <c r="G44" s="23"/>
      <c r="H44" s="23"/>
      <c r="I44" s="23"/>
      <c r="J44" s="1"/>
      <c r="K44" s="1"/>
    </row>
    <row r="45" spans="1:17" ht="16.5" thickBot="1">
      <c r="A45" s="54" t="s">
        <v>2</v>
      </c>
      <c r="B45" s="73">
        <f>D24</f>
        <v>6.6892538495040563</v>
      </c>
      <c r="C45" s="1"/>
      <c r="D45" s="1"/>
      <c r="E45" s="44" t="s">
        <v>41</v>
      </c>
      <c r="F45" s="46">
        <v>8</v>
      </c>
      <c r="G45" s="46">
        <v>8</v>
      </c>
      <c r="H45" s="58">
        <f>F45*G45*G45*G45</f>
        <v>4096</v>
      </c>
      <c r="I45" s="56">
        <f>H45/H46</f>
        <v>4.4515979200057974E-2</v>
      </c>
      <c r="J45" s="1"/>
      <c r="K45" s="1"/>
    </row>
    <row r="46" spans="1:17" ht="15.75">
      <c r="A46" s="54" t="s">
        <v>40</v>
      </c>
      <c r="B46" s="74">
        <f>B44-B45</f>
        <v>0.51074615049594385</v>
      </c>
      <c r="C46" s="1"/>
      <c r="D46" s="1"/>
      <c r="E46" s="44"/>
      <c r="F46" s="49">
        <v>12</v>
      </c>
      <c r="G46" s="94">
        <f>B24</f>
        <v>7667.6586580148451</v>
      </c>
      <c r="H46" s="58">
        <f>F46*G46</f>
        <v>92011.903896178148</v>
      </c>
      <c r="I46" s="57"/>
      <c r="J46" s="1"/>
      <c r="K46" s="1"/>
    </row>
    <row r="47" spans="1:17" ht="16.5" thickBot="1">
      <c r="A47" s="54" t="s">
        <v>41</v>
      </c>
      <c r="B47" s="75">
        <f>I55</f>
        <v>8.5776031858936702E-2</v>
      </c>
      <c r="C47" s="1"/>
      <c r="D47" s="1"/>
      <c r="F47" s="50"/>
      <c r="G47" s="50"/>
      <c r="H47" s="58"/>
      <c r="I47" s="57"/>
      <c r="J47" s="1"/>
      <c r="K47" s="1"/>
    </row>
    <row r="48" spans="1:17" ht="16.5" thickBot="1">
      <c r="A48" s="76" t="s">
        <v>42</v>
      </c>
      <c r="B48" s="77">
        <f>B46-B47</f>
        <v>0.42497011863700718</v>
      </c>
      <c r="C48" s="1"/>
      <c r="D48" s="1"/>
      <c r="E48" s="44" t="s">
        <v>41</v>
      </c>
      <c r="F48" s="46">
        <v>8</v>
      </c>
      <c r="G48" s="47">
        <v>7.8</v>
      </c>
      <c r="H48" s="58">
        <f>F48*G48*G48*G48</f>
        <v>3796.4159999999997</v>
      </c>
      <c r="I48" s="56">
        <f>H48/H49</f>
        <v>4.1260052658878735E-2</v>
      </c>
      <c r="J48" s="1"/>
      <c r="K48" s="1"/>
    </row>
    <row r="49" spans="1:11" ht="15.75">
      <c r="A49" s="1"/>
      <c r="B49" s="1"/>
      <c r="C49" s="1"/>
      <c r="D49" s="1"/>
      <c r="E49" s="44"/>
      <c r="F49" s="49">
        <v>12</v>
      </c>
      <c r="G49" s="94">
        <f>B24</f>
        <v>7667.6586580148451</v>
      </c>
      <c r="H49" s="58">
        <f>F49*G49</f>
        <v>92011.903896178148</v>
      </c>
      <c r="I49" s="57"/>
      <c r="J49" s="1"/>
      <c r="K49" s="1"/>
    </row>
    <row r="50" spans="1:11">
      <c r="A50" s="1"/>
      <c r="B50" s="1"/>
      <c r="C50" s="1"/>
      <c r="D50" s="1"/>
      <c r="F50" s="50"/>
      <c r="G50" s="50"/>
      <c r="H50" s="58"/>
      <c r="I50" s="57"/>
      <c r="J50" s="1"/>
      <c r="K50" s="1"/>
    </row>
    <row r="51" spans="1:11" ht="16.5" thickBot="1">
      <c r="A51" s="1"/>
      <c r="B51" s="1"/>
      <c r="C51" s="1"/>
      <c r="D51" s="1"/>
      <c r="E51" s="44" t="s">
        <v>41</v>
      </c>
      <c r="F51" s="55"/>
      <c r="G51" s="55"/>
      <c r="H51" s="58">
        <f>F51*G51*G51*G51</f>
        <v>0</v>
      </c>
      <c r="I51" s="56"/>
      <c r="J51" s="1"/>
      <c r="K51" s="1"/>
    </row>
    <row r="52" spans="1:11">
      <c r="A52" s="1"/>
      <c r="B52" s="1"/>
      <c r="C52" s="1"/>
      <c r="D52" s="1"/>
      <c r="E52" s="1"/>
      <c r="F52" s="49"/>
      <c r="G52" s="56"/>
      <c r="H52" s="58">
        <f>F52*G52</f>
        <v>0</v>
      </c>
      <c r="I52" s="57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57"/>
      <c r="I53" s="57"/>
      <c r="J53" s="1"/>
      <c r="K53" s="1"/>
    </row>
    <row r="54" spans="1:11">
      <c r="A54" s="1"/>
      <c r="B54" s="1"/>
      <c r="C54" s="1"/>
      <c r="D54" s="1"/>
      <c r="E54" s="49" t="s">
        <v>41</v>
      </c>
      <c r="F54" s="1"/>
      <c r="G54" s="1"/>
      <c r="H54" s="57"/>
      <c r="I54" s="57"/>
      <c r="J54" s="1"/>
      <c r="K54" s="1"/>
    </row>
    <row r="55" spans="1:11">
      <c r="A55" s="1"/>
      <c r="B55" s="1"/>
      <c r="C55" s="1"/>
      <c r="D55" s="1"/>
      <c r="E55" s="50" t="s">
        <v>45</v>
      </c>
      <c r="F55" s="1"/>
      <c r="G55" s="1"/>
      <c r="H55" s="1"/>
      <c r="I55" s="56">
        <f>I45+I48+I51+I54</f>
        <v>8.5776031858936702E-2</v>
      </c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</sheetData>
  <mergeCells count="31">
    <mergeCell ref="B6:C6"/>
    <mergeCell ref="B1:C1"/>
    <mergeCell ref="B2:C2"/>
    <mergeCell ref="B3:C3"/>
    <mergeCell ref="B4:C4"/>
    <mergeCell ref="B5:C5"/>
    <mergeCell ref="L16:M16"/>
    <mergeCell ref="B17:C17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8:C18"/>
    <mergeCell ref="K18:N18"/>
    <mergeCell ref="B19:C19"/>
    <mergeCell ref="B20:C20"/>
    <mergeCell ref="K20:M20"/>
    <mergeCell ref="B21:C21"/>
    <mergeCell ref="C39:D39"/>
    <mergeCell ref="B22:C22"/>
    <mergeCell ref="B23:C23"/>
    <mergeCell ref="B24:C24"/>
    <mergeCell ref="C30:D30"/>
    <mergeCell ref="C33:D33"/>
    <mergeCell ref="C36:D36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Q82"/>
  <sheetViews>
    <sheetView workbookViewId="0">
      <selection activeCell="K16" sqref="K16:N16"/>
    </sheetView>
  </sheetViews>
  <sheetFormatPr baseColWidth="10" defaultRowHeight="15"/>
  <cols>
    <col min="1" max="1" width="9.85546875" customWidth="1"/>
    <col min="2" max="2" width="6.85546875" customWidth="1"/>
    <col min="3" max="3" width="6.5703125" customWidth="1"/>
    <col min="4" max="4" width="8.7109375" customWidth="1"/>
    <col min="5" max="5" width="10.42578125" customWidth="1"/>
    <col min="6" max="6" width="8.7109375" customWidth="1"/>
    <col min="7" max="7" width="10.7109375" customWidth="1"/>
    <col min="8" max="8" width="8.7109375" customWidth="1"/>
    <col min="9" max="9" width="8.42578125" customWidth="1"/>
    <col min="10" max="10" width="8.140625" customWidth="1"/>
  </cols>
  <sheetData>
    <row r="1" spans="1:17" ht="15.75" thickBot="1">
      <c r="A1" s="90" t="s">
        <v>0</v>
      </c>
      <c r="B1" s="283" t="s">
        <v>1</v>
      </c>
      <c r="C1" s="284"/>
      <c r="D1" s="15" t="s">
        <v>2</v>
      </c>
      <c r="E1" s="16" t="s">
        <v>3</v>
      </c>
      <c r="F1" s="15" t="s">
        <v>4</v>
      </c>
      <c r="G1" s="16" t="s">
        <v>5</v>
      </c>
      <c r="H1" s="15" t="s">
        <v>24</v>
      </c>
      <c r="I1" s="16" t="s">
        <v>26</v>
      </c>
      <c r="J1" s="16" t="s">
        <v>25</v>
      </c>
      <c r="K1" s="1"/>
      <c r="L1" s="1"/>
      <c r="M1" s="1"/>
      <c r="N1" s="1"/>
      <c r="O1" s="1"/>
      <c r="P1" s="1"/>
      <c r="Q1" s="1"/>
    </row>
    <row r="2" spans="1:17" ht="15.75" thickBot="1">
      <c r="A2" s="90"/>
      <c r="B2" s="271" t="s">
        <v>46</v>
      </c>
      <c r="C2" s="272"/>
      <c r="D2" s="91"/>
      <c r="E2" s="12"/>
      <c r="F2" s="12"/>
      <c r="G2" s="12"/>
      <c r="H2" s="13"/>
      <c r="I2" s="14"/>
      <c r="J2" s="14"/>
      <c r="K2" s="62" t="s">
        <v>49</v>
      </c>
      <c r="L2" s="94">
        <v>4.05</v>
      </c>
      <c r="M2" s="62" t="s">
        <v>52</v>
      </c>
      <c r="N2" s="94">
        <v>6.85</v>
      </c>
      <c r="O2" s="1"/>
      <c r="P2" s="1"/>
      <c r="Q2" s="1"/>
    </row>
    <row r="3" spans="1:17">
      <c r="A3" s="26" t="s">
        <v>6</v>
      </c>
      <c r="B3" s="311">
        <f>M4</f>
        <v>5600</v>
      </c>
      <c r="C3" s="312"/>
      <c r="D3" s="29">
        <f>N2</f>
        <v>6.85</v>
      </c>
      <c r="E3" s="30">
        <f>B3*D3</f>
        <v>38360</v>
      </c>
      <c r="F3" s="8" t="s">
        <v>38</v>
      </c>
      <c r="G3" s="33" t="s">
        <v>38</v>
      </c>
      <c r="H3" s="8">
        <f>O4</f>
        <v>90.6</v>
      </c>
      <c r="I3" s="64"/>
      <c r="J3" s="68">
        <f>N4</f>
        <v>15.08</v>
      </c>
      <c r="K3" s="62" t="s">
        <v>50</v>
      </c>
      <c r="L3" s="94">
        <v>4.1500000000000004</v>
      </c>
      <c r="M3" s="1"/>
      <c r="N3" s="1"/>
      <c r="O3" s="1"/>
      <c r="P3" s="1"/>
      <c r="Q3" s="1"/>
    </row>
    <row r="4" spans="1:17">
      <c r="A4" s="27" t="s">
        <v>7</v>
      </c>
      <c r="B4" s="277"/>
      <c r="C4" s="278"/>
      <c r="D4" s="28">
        <v>4.3</v>
      </c>
      <c r="E4" s="30">
        <f t="shared" ref="E4:E21" si="0">B4*D4</f>
        <v>0</v>
      </c>
      <c r="F4" s="28">
        <v>-32</v>
      </c>
      <c r="G4" s="34">
        <f>B4*F4</f>
        <v>0</v>
      </c>
      <c r="H4" s="3"/>
      <c r="I4" s="65"/>
      <c r="J4" s="65"/>
      <c r="K4" s="62" t="s">
        <v>51</v>
      </c>
      <c r="L4" s="94">
        <f>(L2+L3)/2</f>
        <v>4.0999999999999996</v>
      </c>
      <c r="M4" s="49">
        <v>5600</v>
      </c>
      <c r="N4" s="94">
        <v>15.08</v>
      </c>
      <c r="O4" s="49">
        <v>90.6</v>
      </c>
      <c r="P4" s="1"/>
      <c r="Q4" s="1"/>
    </row>
    <row r="5" spans="1:17">
      <c r="A5" s="27" t="s">
        <v>8</v>
      </c>
      <c r="B5" s="277">
        <v>210</v>
      </c>
      <c r="C5" s="278"/>
      <c r="D5" s="28">
        <v>3.7</v>
      </c>
      <c r="E5" s="30">
        <f t="shared" si="0"/>
        <v>777</v>
      </c>
      <c r="F5" s="28">
        <v>-16.3</v>
      </c>
      <c r="G5" s="34">
        <f t="shared" ref="G5:G21" si="1">B5*F5</f>
        <v>-3423</v>
      </c>
      <c r="H5" s="3"/>
      <c r="I5" s="65"/>
      <c r="J5" s="65"/>
      <c r="K5" s="2"/>
      <c r="L5" s="1"/>
      <c r="M5" s="1"/>
      <c r="N5" s="1"/>
      <c r="O5" s="1"/>
      <c r="P5" s="1"/>
      <c r="Q5" s="1"/>
    </row>
    <row r="6" spans="1:17">
      <c r="A6" s="27" t="s">
        <v>9</v>
      </c>
      <c r="B6" s="277">
        <v>240</v>
      </c>
      <c r="C6" s="278"/>
      <c r="D6" s="28">
        <v>3.7</v>
      </c>
      <c r="E6" s="30">
        <f t="shared" si="0"/>
        <v>888</v>
      </c>
      <c r="F6" s="28">
        <v>12.7</v>
      </c>
      <c r="G6" s="34">
        <f t="shared" si="1"/>
        <v>3048</v>
      </c>
      <c r="H6" s="3"/>
      <c r="I6" s="65"/>
      <c r="J6" s="65"/>
      <c r="K6" s="2"/>
      <c r="L6" s="1"/>
      <c r="M6" s="1"/>
      <c r="N6" s="1"/>
      <c r="O6" s="1"/>
      <c r="P6" s="1"/>
      <c r="Q6" s="1"/>
    </row>
    <row r="7" spans="1:17">
      <c r="A7" s="27" t="s">
        <v>10</v>
      </c>
      <c r="B7" s="277">
        <v>190</v>
      </c>
      <c r="C7" s="278"/>
      <c r="D7" s="28">
        <v>7.4</v>
      </c>
      <c r="E7" s="30">
        <f t="shared" si="0"/>
        <v>1406</v>
      </c>
      <c r="F7" s="28">
        <v>-35</v>
      </c>
      <c r="G7" s="34">
        <f t="shared" si="1"/>
        <v>-6650</v>
      </c>
      <c r="H7" s="3"/>
      <c r="I7" s="65"/>
      <c r="J7" s="65"/>
      <c r="K7" s="49"/>
      <c r="L7" s="49" t="s">
        <v>54</v>
      </c>
      <c r="M7" s="49" t="s">
        <v>53</v>
      </c>
      <c r="N7" s="1"/>
      <c r="O7" s="1"/>
      <c r="P7" s="1"/>
      <c r="Q7" s="1"/>
    </row>
    <row r="8" spans="1:17">
      <c r="A8" s="27" t="s">
        <v>11</v>
      </c>
      <c r="B8" s="277"/>
      <c r="C8" s="278"/>
      <c r="D8" s="28">
        <v>7.7</v>
      </c>
      <c r="E8" s="30">
        <f t="shared" si="0"/>
        <v>0</v>
      </c>
      <c r="F8" s="28">
        <v>-13</v>
      </c>
      <c r="G8" s="34">
        <f t="shared" si="1"/>
        <v>0</v>
      </c>
      <c r="H8" s="3"/>
      <c r="I8" s="65"/>
      <c r="J8" s="65"/>
      <c r="K8" s="49"/>
      <c r="L8" s="50"/>
      <c r="M8" s="50"/>
      <c r="N8" s="1"/>
      <c r="O8" s="1"/>
      <c r="P8" s="1"/>
      <c r="Q8" s="1"/>
    </row>
    <row r="9" spans="1:17">
      <c r="A9" s="27" t="s">
        <v>12</v>
      </c>
      <c r="B9" s="277"/>
      <c r="C9" s="278"/>
      <c r="D9" s="28">
        <v>7.7</v>
      </c>
      <c r="E9" s="30">
        <f t="shared" si="0"/>
        <v>0</v>
      </c>
      <c r="F9" s="28">
        <v>12.8</v>
      </c>
      <c r="G9" s="34">
        <f t="shared" si="1"/>
        <v>0</v>
      </c>
      <c r="H9" s="3"/>
      <c r="I9" s="65"/>
      <c r="J9" s="65"/>
      <c r="K9" s="49"/>
      <c r="L9" s="94">
        <f>L2</f>
        <v>4.05</v>
      </c>
      <c r="M9" s="94">
        <f>L3</f>
        <v>4.1500000000000004</v>
      </c>
      <c r="N9" s="1"/>
      <c r="O9" s="1"/>
      <c r="P9" s="1"/>
      <c r="Q9" s="1"/>
    </row>
    <row r="10" spans="1:17">
      <c r="A10" s="27" t="s">
        <v>47</v>
      </c>
      <c r="B10" s="277">
        <v>250</v>
      </c>
      <c r="C10" s="278"/>
      <c r="D10" s="28">
        <v>3.65</v>
      </c>
      <c r="E10" s="30">
        <f t="shared" si="0"/>
        <v>912.5</v>
      </c>
      <c r="F10" s="28">
        <v>-3.3</v>
      </c>
      <c r="G10" s="34">
        <f t="shared" si="1"/>
        <v>-825</v>
      </c>
      <c r="H10" s="3"/>
      <c r="I10" s="65"/>
      <c r="J10" s="65"/>
      <c r="K10" s="49" t="s">
        <v>55</v>
      </c>
      <c r="L10" s="78">
        <f>A24/100</f>
        <v>1.0838499184339314</v>
      </c>
      <c r="M10" s="78">
        <f>A24/100</f>
        <v>1.0838499184339314</v>
      </c>
      <c r="N10" s="1"/>
      <c r="O10" s="1"/>
      <c r="P10" s="1"/>
      <c r="Q10" s="1"/>
    </row>
    <row r="11" spans="1:17">
      <c r="A11" s="27" t="s">
        <v>13</v>
      </c>
      <c r="B11" s="277"/>
      <c r="C11" s="278"/>
      <c r="D11" s="28">
        <v>3.65</v>
      </c>
      <c r="E11" s="30">
        <f t="shared" si="0"/>
        <v>0</v>
      </c>
      <c r="F11" s="28">
        <v>-3.3</v>
      </c>
      <c r="G11" s="34">
        <f t="shared" si="1"/>
        <v>0</v>
      </c>
      <c r="H11" s="3"/>
      <c r="I11" s="65"/>
      <c r="J11" s="65"/>
      <c r="K11" s="49"/>
      <c r="L11" s="94">
        <f>L9+L10</f>
        <v>5.1338499184339312</v>
      </c>
      <c r="M11" s="94">
        <f>M9+M10</f>
        <v>5.2338499184339318</v>
      </c>
      <c r="N11" s="1"/>
      <c r="O11" s="1"/>
      <c r="P11" s="1"/>
      <c r="Q11" s="1"/>
    </row>
    <row r="12" spans="1:17" ht="15.75" thickBot="1">
      <c r="A12" s="27" t="s">
        <v>23</v>
      </c>
      <c r="B12" s="277">
        <v>550</v>
      </c>
      <c r="C12" s="278"/>
      <c r="D12" s="59">
        <v>12.1</v>
      </c>
      <c r="E12" s="30">
        <f t="shared" si="0"/>
        <v>6655</v>
      </c>
      <c r="F12" s="59">
        <v>3.8</v>
      </c>
      <c r="G12" s="34">
        <f t="shared" si="1"/>
        <v>2090</v>
      </c>
      <c r="H12" s="3"/>
      <c r="I12" s="65"/>
      <c r="J12" s="65"/>
      <c r="K12" s="49" t="s">
        <v>26</v>
      </c>
      <c r="L12" s="41">
        <f>(-I23/2)/100</f>
        <v>4.9850000000000005E-2</v>
      </c>
      <c r="M12" s="41">
        <f>(I23/2)/100</f>
        <v>-4.9850000000000005E-2</v>
      </c>
      <c r="N12" s="1"/>
      <c r="O12" s="1"/>
      <c r="P12" s="1"/>
      <c r="Q12" s="1"/>
    </row>
    <row r="13" spans="1:17" ht="15.75" thickBot="1">
      <c r="A13" s="27" t="s">
        <v>14</v>
      </c>
      <c r="B13" s="317">
        <v>-68</v>
      </c>
      <c r="C13" s="318"/>
      <c r="D13" s="28">
        <v>4.0999999999999996</v>
      </c>
      <c r="E13" s="30">
        <f t="shared" si="0"/>
        <v>-278.79999999999995</v>
      </c>
      <c r="F13" s="28">
        <v>-50.9</v>
      </c>
      <c r="G13" s="34">
        <f t="shared" si="1"/>
        <v>3461.2</v>
      </c>
      <c r="H13" s="3"/>
      <c r="I13" s="65"/>
      <c r="J13" s="65"/>
      <c r="K13" s="49" t="s">
        <v>56</v>
      </c>
      <c r="L13" s="79">
        <f>L11+L12</f>
        <v>5.1836999184339314</v>
      </c>
      <c r="M13" s="80">
        <f>M11+M12</f>
        <v>5.1839999184339316</v>
      </c>
      <c r="N13" s="1"/>
      <c r="O13" s="1"/>
      <c r="P13" s="1"/>
      <c r="Q13" s="1"/>
    </row>
    <row r="14" spans="1:17">
      <c r="A14" s="27" t="s">
        <v>15</v>
      </c>
      <c r="B14" s="317"/>
      <c r="C14" s="318"/>
      <c r="D14" s="28">
        <v>3.97</v>
      </c>
      <c r="E14" s="30">
        <f t="shared" si="0"/>
        <v>0</v>
      </c>
      <c r="F14" s="28">
        <v>-44.7</v>
      </c>
      <c r="G14" s="34">
        <f t="shared" si="1"/>
        <v>0</v>
      </c>
      <c r="H14" s="3"/>
      <c r="I14" s="65"/>
      <c r="J14" s="65"/>
      <c r="K14" s="49"/>
      <c r="L14" s="94"/>
      <c r="M14" s="94"/>
      <c r="N14" s="1"/>
      <c r="O14" s="1"/>
      <c r="P14" s="1"/>
      <c r="Q14" s="1"/>
    </row>
    <row r="15" spans="1:17">
      <c r="A15" s="27" t="s">
        <v>16</v>
      </c>
      <c r="B15" s="317"/>
      <c r="C15" s="318"/>
      <c r="D15" s="28">
        <v>5.23</v>
      </c>
      <c r="E15" s="30">
        <f t="shared" si="0"/>
        <v>0</v>
      </c>
      <c r="F15" s="28">
        <v>51.5</v>
      </c>
      <c r="G15" s="34">
        <f t="shared" si="1"/>
        <v>0</v>
      </c>
      <c r="H15" s="3"/>
      <c r="I15" s="65"/>
      <c r="J15" s="65"/>
      <c r="K15" s="49"/>
      <c r="L15" s="94"/>
      <c r="M15" s="94"/>
      <c r="N15" s="1"/>
      <c r="O15" s="1"/>
      <c r="P15" s="1"/>
      <c r="Q15" s="1"/>
    </row>
    <row r="16" spans="1:17">
      <c r="A16" s="27" t="s">
        <v>17</v>
      </c>
      <c r="B16" s="317">
        <v>130</v>
      </c>
      <c r="C16" s="318"/>
      <c r="D16" s="28">
        <v>0.6</v>
      </c>
      <c r="E16" s="30">
        <f t="shared" si="0"/>
        <v>78</v>
      </c>
      <c r="F16" s="28">
        <v>-16.399999999999999</v>
      </c>
      <c r="G16" s="34">
        <f t="shared" si="1"/>
        <v>-2132</v>
      </c>
      <c r="H16" s="3"/>
      <c r="I16" s="65"/>
      <c r="J16" s="65"/>
      <c r="K16" s="100"/>
      <c r="L16" s="49"/>
      <c r="M16" s="49"/>
      <c r="N16" s="96"/>
      <c r="O16" s="1"/>
      <c r="P16" s="1"/>
      <c r="Q16" s="1"/>
    </row>
    <row r="17" spans="1:17">
      <c r="A17" s="27" t="s">
        <v>18</v>
      </c>
      <c r="B17" s="317"/>
      <c r="C17" s="318"/>
      <c r="D17" s="28">
        <v>0.6</v>
      </c>
      <c r="E17" s="30">
        <f t="shared" si="0"/>
        <v>0</v>
      </c>
      <c r="F17" s="28">
        <v>-16.399999999999999</v>
      </c>
      <c r="G17" s="34">
        <f t="shared" si="1"/>
        <v>0</v>
      </c>
      <c r="H17" s="3"/>
      <c r="I17" s="65"/>
      <c r="J17" s="65"/>
      <c r="K17" s="49"/>
      <c r="L17" s="94"/>
      <c r="M17" s="94"/>
      <c r="N17" s="1"/>
      <c r="O17" s="1"/>
      <c r="P17" s="1"/>
      <c r="Q17" s="1"/>
    </row>
    <row r="18" spans="1:17">
      <c r="A18" s="27" t="s">
        <v>19</v>
      </c>
      <c r="B18" s="317">
        <v>54</v>
      </c>
      <c r="C18" s="318"/>
      <c r="D18" s="28">
        <v>0.6</v>
      </c>
      <c r="E18" s="30">
        <f t="shared" si="0"/>
        <v>32.4</v>
      </c>
      <c r="F18" s="28">
        <v>-3.3</v>
      </c>
      <c r="G18" s="34">
        <f t="shared" si="1"/>
        <v>-178.2</v>
      </c>
      <c r="H18" s="3"/>
      <c r="I18" s="65"/>
      <c r="J18" s="65"/>
      <c r="K18" s="321" t="s">
        <v>64</v>
      </c>
      <c r="L18" s="322"/>
      <c r="M18" s="322"/>
      <c r="N18" s="1"/>
      <c r="O18" s="1"/>
      <c r="P18" s="1"/>
      <c r="Q18" s="1"/>
    </row>
    <row r="19" spans="1:17">
      <c r="A19" s="27" t="s">
        <v>20</v>
      </c>
      <c r="B19" s="317"/>
      <c r="C19" s="318"/>
      <c r="D19" s="28">
        <v>0.6</v>
      </c>
      <c r="E19" s="30">
        <f t="shared" si="0"/>
        <v>0</v>
      </c>
      <c r="F19" s="28">
        <v>-3.3</v>
      </c>
      <c r="G19" s="34">
        <f t="shared" si="1"/>
        <v>0</v>
      </c>
      <c r="H19" s="3"/>
      <c r="I19" s="65"/>
      <c r="J19" s="65"/>
      <c r="K19" s="49"/>
      <c r="L19" s="94"/>
      <c r="M19" s="94"/>
      <c r="N19" s="1"/>
      <c r="O19" s="1"/>
      <c r="P19" s="1"/>
      <c r="Q19" s="1"/>
    </row>
    <row r="20" spans="1:17">
      <c r="A20" s="27" t="s">
        <v>21</v>
      </c>
      <c r="B20" s="317">
        <v>105</v>
      </c>
      <c r="C20" s="318"/>
      <c r="D20" s="28">
        <v>0.75</v>
      </c>
      <c r="E20" s="30">
        <f t="shared" si="0"/>
        <v>78.75</v>
      </c>
      <c r="F20" s="28">
        <v>34.4</v>
      </c>
      <c r="G20" s="34">
        <f t="shared" si="1"/>
        <v>3612</v>
      </c>
      <c r="H20" s="3"/>
      <c r="I20" s="65"/>
      <c r="J20" s="65"/>
      <c r="K20" s="98" t="s">
        <v>62</v>
      </c>
      <c r="L20" s="99"/>
      <c r="M20" s="94" t="s">
        <v>63</v>
      </c>
      <c r="N20" s="1"/>
      <c r="O20" s="1"/>
      <c r="P20" s="1"/>
      <c r="Q20" s="1"/>
    </row>
    <row r="21" spans="1:17">
      <c r="A21" s="27" t="s">
        <v>22</v>
      </c>
      <c r="B21" s="317"/>
      <c r="C21" s="318"/>
      <c r="D21" s="28">
        <v>0.75</v>
      </c>
      <c r="E21" s="30">
        <f t="shared" si="0"/>
        <v>0</v>
      </c>
      <c r="F21" s="28">
        <v>34.4</v>
      </c>
      <c r="G21" s="34">
        <f t="shared" si="1"/>
        <v>0</v>
      </c>
      <c r="H21" s="3"/>
      <c r="I21" s="65"/>
      <c r="J21" s="65"/>
      <c r="K21" s="49"/>
      <c r="L21" s="50"/>
      <c r="M21" s="50"/>
      <c r="N21" s="1"/>
      <c r="O21" s="1"/>
      <c r="P21" s="1"/>
      <c r="Q21" s="1"/>
    </row>
    <row r="22" spans="1:17" ht="15.75" thickBot="1">
      <c r="A22" s="22"/>
      <c r="B22" s="287"/>
      <c r="C22" s="288"/>
      <c r="D22" s="17"/>
      <c r="E22" s="31"/>
      <c r="F22" s="17"/>
      <c r="G22" s="35"/>
      <c r="H22" s="66"/>
      <c r="I22" s="67"/>
      <c r="J22" s="67"/>
      <c r="K22" s="49"/>
      <c r="L22" s="50"/>
      <c r="M22" s="50"/>
      <c r="N22" s="1"/>
      <c r="O22" s="1"/>
      <c r="P22" s="1"/>
      <c r="Q22" s="1"/>
    </row>
    <row r="23" spans="1:17" ht="15.75" thickBot="1">
      <c r="A23" s="90">
        <f>SUM(B23-B3)</f>
        <v>1661</v>
      </c>
      <c r="B23" s="319">
        <f>SUM(B3:B21)</f>
        <v>7261</v>
      </c>
      <c r="C23" s="320"/>
      <c r="D23" s="52"/>
      <c r="E23" s="32">
        <f>SUM(E3:E21)</f>
        <v>48908.85</v>
      </c>
      <c r="F23" s="21"/>
      <c r="G23" s="36">
        <f>SUM(G3:G21)</f>
        <v>-997</v>
      </c>
      <c r="H23" s="87">
        <f>J33</f>
        <v>100</v>
      </c>
      <c r="I23" s="37">
        <f>G23/H23</f>
        <v>-9.9700000000000006</v>
      </c>
      <c r="J23" s="80">
        <f>I33</f>
        <v>15.57</v>
      </c>
      <c r="K23" s="2"/>
      <c r="L23" s="1"/>
      <c r="M23" s="1"/>
      <c r="N23" s="1"/>
      <c r="O23" s="1"/>
      <c r="P23" s="1"/>
      <c r="Q23" s="1"/>
    </row>
    <row r="24" spans="1:17" ht="15.75" thickBot="1">
      <c r="A24" s="69">
        <f>A23/J24</f>
        <v>108.38499184339315</v>
      </c>
      <c r="B24" s="271">
        <f>B23+C23</f>
        <v>7261</v>
      </c>
      <c r="C24" s="308"/>
      <c r="D24" s="52">
        <f>E23/B24</f>
        <v>6.735828398292246</v>
      </c>
      <c r="E24" s="19"/>
      <c r="F24" s="20"/>
      <c r="G24" s="19"/>
      <c r="H24" s="19"/>
      <c r="I24" s="12"/>
      <c r="J24" s="52">
        <f>(J3+J23)/2</f>
        <v>15.324999999999999</v>
      </c>
      <c r="K24" s="2"/>
      <c r="L24" s="1"/>
      <c r="M24" s="1"/>
      <c r="N24" s="1"/>
      <c r="O24" s="1"/>
      <c r="P24" s="1"/>
      <c r="Q24" s="1"/>
    </row>
    <row r="25" spans="1:17">
      <c r="A25" s="9"/>
      <c r="B25" s="7"/>
      <c r="C25" s="7"/>
      <c r="D25" s="18"/>
      <c r="E25" s="7"/>
      <c r="F25" s="18"/>
      <c r="G25" s="7"/>
      <c r="H25" s="7"/>
      <c r="I25" s="8"/>
      <c r="J25" s="8"/>
      <c r="K25" s="2"/>
      <c r="L25" s="1"/>
      <c r="M25" s="1"/>
      <c r="N25" s="1"/>
      <c r="O25" s="1"/>
      <c r="P25" s="1"/>
      <c r="Q25" s="1"/>
    </row>
    <row r="26" spans="1:17">
      <c r="A26" s="4"/>
      <c r="B26" s="5"/>
      <c r="C26" s="5"/>
      <c r="D26" s="6"/>
      <c r="E26" s="5"/>
      <c r="F26" s="6"/>
      <c r="G26" s="5"/>
      <c r="H26" s="5"/>
      <c r="I26" s="3"/>
      <c r="J26" s="3"/>
      <c r="K26" s="2"/>
      <c r="L26" s="1"/>
      <c r="M26" s="1"/>
      <c r="N26" s="1"/>
      <c r="O26" s="1"/>
      <c r="P26" s="1"/>
      <c r="Q26" s="1"/>
    </row>
    <row r="27" spans="1:17">
      <c r="A27" s="4"/>
      <c r="B27" s="5"/>
      <c r="C27" s="5"/>
      <c r="D27" s="6"/>
      <c r="E27" s="5"/>
      <c r="F27" s="6"/>
      <c r="G27" s="5"/>
      <c r="H27" s="5"/>
      <c r="I27" s="3"/>
      <c r="J27" s="3"/>
      <c r="K27" s="2"/>
      <c r="L27" s="1"/>
      <c r="M27" s="1"/>
      <c r="N27" s="1"/>
      <c r="O27" s="1"/>
      <c r="P27" s="1"/>
      <c r="Q27" s="1"/>
    </row>
    <row r="28" spans="1:17">
      <c r="A28" s="23"/>
      <c r="B28" s="24"/>
      <c r="C28" s="24"/>
      <c r="D28" s="25"/>
      <c r="E28" s="24"/>
      <c r="F28" s="25"/>
      <c r="G28" s="24"/>
      <c r="H28" s="24"/>
      <c r="I28" s="24"/>
      <c r="J28" s="2"/>
      <c r="K28" s="2"/>
      <c r="L28" s="1"/>
      <c r="M28" s="1"/>
      <c r="N28" s="1"/>
      <c r="O28" s="1"/>
      <c r="P28" s="1"/>
      <c r="Q28" s="1"/>
    </row>
    <row r="29" spans="1:17" ht="15.75" thickBot="1">
      <c r="A29" s="40" t="s">
        <v>48</v>
      </c>
      <c r="B29" s="24"/>
      <c r="C29" s="46">
        <f>B10+B11</f>
        <v>250</v>
      </c>
      <c r="D29" s="47">
        <v>4</v>
      </c>
      <c r="E29" s="83">
        <f>(C29*D29)/C30</f>
        <v>0.17094017094017094</v>
      </c>
      <c r="F29" s="25"/>
      <c r="G29" s="89" t="s">
        <v>57</v>
      </c>
      <c r="H29" s="89" t="s">
        <v>31</v>
      </c>
      <c r="I29" s="89" t="s">
        <v>34</v>
      </c>
      <c r="J29" s="49" t="s">
        <v>35</v>
      </c>
      <c r="K29" s="2"/>
      <c r="L29" s="1"/>
      <c r="M29" s="1"/>
      <c r="N29" s="1"/>
      <c r="O29" s="1"/>
      <c r="P29" s="1"/>
      <c r="Q29" s="1"/>
    </row>
    <row r="30" spans="1:17">
      <c r="A30" s="23"/>
      <c r="B30" s="24"/>
      <c r="C30" s="303">
        <f>B3+C29</f>
        <v>5850</v>
      </c>
      <c r="D30" s="303"/>
      <c r="E30" s="84"/>
      <c r="F30" s="25"/>
      <c r="G30" s="41">
        <f>L4</f>
        <v>4.0999999999999996</v>
      </c>
      <c r="H30" s="93">
        <f>B3</f>
        <v>5600</v>
      </c>
      <c r="I30" s="41">
        <f>J3</f>
        <v>15.08</v>
      </c>
      <c r="J30" s="51">
        <f>H3</f>
        <v>90.6</v>
      </c>
      <c r="K30" s="2"/>
      <c r="L30" s="1"/>
      <c r="M30" s="1"/>
      <c r="N30" s="1"/>
      <c r="O30" s="1"/>
      <c r="P30" s="1"/>
      <c r="Q30" s="1"/>
    </row>
    <row r="31" spans="1:17">
      <c r="E31" s="85"/>
      <c r="H31" s="89"/>
      <c r="I31" s="89"/>
      <c r="J31" s="49"/>
      <c r="K31" s="2"/>
      <c r="L31" s="1"/>
      <c r="M31" s="1"/>
      <c r="N31" s="1"/>
      <c r="O31" s="1"/>
      <c r="P31" s="1"/>
      <c r="Q31" s="1"/>
    </row>
    <row r="32" spans="1:17" ht="15.75" thickBot="1">
      <c r="A32" s="40" t="s">
        <v>27</v>
      </c>
      <c r="B32" s="24"/>
      <c r="C32" s="46">
        <v>130</v>
      </c>
      <c r="D32" s="47">
        <v>3.9</v>
      </c>
      <c r="E32" s="83">
        <f>(C32*D32)/C33</f>
        <v>8.478260869565217E-2</v>
      </c>
      <c r="F32" s="25"/>
      <c r="G32" s="24"/>
      <c r="H32" s="89" t="s">
        <v>36</v>
      </c>
      <c r="I32" s="89" t="s">
        <v>32</v>
      </c>
      <c r="J32" s="49" t="s">
        <v>33</v>
      </c>
      <c r="K32" s="2"/>
      <c r="L32" s="1"/>
      <c r="M32" s="1"/>
      <c r="N32" s="1"/>
      <c r="O32" s="1"/>
      <c r="P32" s="1"/>
      <c r="Q32" s="1"/>
    </row>
    <row r="33" spans="1:17">
      <c r="A33" s="23"/>
      <c r="B33" s="24"/>
      <c r="C33" s="303">
        <f>C30+C32</f>
        <v>5980</v>
      </c>
      <c r="D33" s="303"/>
      <c r="E33" s="83">
        <f>E29-E32</f>
        <v>8.6157562244518773E-2</v>
      </c>
      <c r="G33" s="94">
        <v>5.22</v>
      </c>
      <c r="H33" s="93">
        <f>B23</f>
        <v>7261</v>
      </c>
      <c r="I33" s="41">
        <v>15.57</v>
      </c>
      <c r="J33" s="51">
        <v>100</v>
      </c>
      <c r="K33" s="2"/>
      <c r="L33" s="1"/>
      <c r="M33" s="1"/>
      <c r="N33" s="1"/>
      <c r="O33" s="1"/>
      <c r="P33" s="1"/>
      <c r="Q33" s="1"/>
    </row>
    <row r="34" spans="1:17">
      <c r="E34" s="85"/>
      <c r="F34" s="24"/>
      <c r="G34" s="24"/>
      <c r="H34" s="89"/>
      <c r="I34" s="89"/>
      <c r="J34" s="49"/>
      <c r="K34" s="2"/>
    </row>
    <row r="35" spans="1:17" ht="15.75" thickBot="1">
      <c r="A35" s="40" t="s">
        <v>28</v>
      </c>
      <c r="B35" s="24"/>
      <c r="C35" s="46">
        <v>105</v>
      </c>
      <c r="D35" s="47">
        <v>3</v>
      </c>
      <c r="E35" s="83">
        <f>(C35*D35)/C36</f>
        <v>5.1766639276910435E-2</v>
      </c>
      <c r="F35" s="24"/>
      <c r="G35" s="24"/>
      <c r="H35" s="89"/>
      <c r="I35" s="89" t="s">
        <v>37</v>
      </c>
      <c r="J35" s="49"/>
      <c r="K35" s="2"/>
    </row>
    <row r="36" spans="1:17">
      <c r="A36" s="23"/>
      <c r="B36" s="24"/>
      <c r="C36" s="303">
        <f>C33+C35</f>
        <v>6085</v>
      </c>
      <c r="D36" s="303"/>
      <c r="E36" s="83">
        <f>E33-E35</f>
        <v>3.4390922967608338E-2</v>
      </c>
      <c r="F36" s="24"/>
      <c r="G36" s="24"/>
      <c r="H36" s="89"/>
      <c r="I36" s="89">
        <f>(I30+I33)/2</f>
        <v>15.324999999999999</v>
      </c>
      <c r="J36" s="49"/>
      <c r="K36" s="2"/>
    </row>
    <row r="37" spans="1:17">
      <c r="E37" s="85"/>
      <c r="F37" s="43" t="s">
        <v>29</v>
      </c>
      <c r="G37" s="93">
        <f>(E36*C36)/3.9</f>
        <v>53.658658014845322</v>
      </c>
      <c r="H37" s="89"/>
      <c r="I37" s="89"/>
      <c r="J37" s="49"/>
      <c r="K37" s="2"/>
    </row>
    <row r="38" spans="1:17" ht="15.75" thickBot="1">
      <c r="A38" s="40" t="s">
        <v>30</v>
      </c>
      <c r="B38" s="24"/>
      <c r="C38" s="46">
        <v>54</v>
      </c>
      <c r="D38" s="47">
        <v>3.9</v>
      </c>
      <c r="E38" s="83">
        <f>(G37*D38)/C39</f>
        <v>3.4088412812819144E-2</v>
      </c>
      <c r="F38" s="24"/>
      <c r="G38" s="24"/>
      <c r="H38" s="89"/>
      <c r="I38" s="89"/>
      <c r="J38" s="49"/>
      <c r="K38" s="2"/>
    </row>
    <row r="39" spans="1:17">
      <c r="A39" s="23"/>
      <c r="B39" s="24"/>
      <c r="C39" s="303">
        <f>C36+C38</f>
        <v>6139</v>
      </c>
      <c r="D39" s="303"/>
      <c r="E39" s="83">
        <f>E36-E38</f>
        <v>3.0251015478919424E-4</v>
      </c>
      <c r="F39" s="23"/>
      <c r="G39" s="23"/>
      <c r="H39" s="40"/>
      <c r="I39" s="40"/>
      <c r="J39" s="50"/>
      <c r="K39" s="1"/>
    </row>
    <row r="40" spans="1:17">
      <c r="A40" s="23"/>
      <c r="B40" s="23"/>
      <c r="C40" s="23"/>
      <c r="D40" s="23"/>
      <c r="E40" s="23"/>
      <c r="F40" s="23"/>
      <c r="G40" s="23"/>
      <c r="H40" s="40"/>
      <c r="I40" s="40"/>
      <c r="J40" s="50"/>
      <c r="K40" s="1"/>
    </row>
    <row r="41" spans="1:17">
      <c r="A41" s="23"/>
      <c r="B41" s="23"/>
      <c r="C41" s="23"/>
      <c r="D41" s="23"/>
      <c r="E41" s="23"/>
      <c r="F41" s="23"/>
      <c r="G41" s="23"/>
      <c r="H41" s="23"/>
      <c r="I41" s="23"/>
      <c r="J41" s="1"/>
      <c r="K41" s="1"/>
    </row>
    <row r="42" spans="1:17" ht="15.75">
      <c r="A42" s="39" t="s">
        <v>36</v>
      </c>
      <c r="B42" s="39">
        <f>B23</f>
        <v>7261</v>
      </c>
      <c r="C42" s="23"/>
      <c r="D42" s="39" t="s">
        <v>43</v>
      </c>
      <c r="E42" s="86">
        <f>G33</f>
        <v>5.22</v>
      </c>
      <c r="F42" s="44" t="s">
        <v>44</v>
      </c>
      <c r="G42" s="44">
        <v>28.7</v>
      </c>
      <c r="H42" s="44">
        <v>0.25</v>
      </c>
      <c r="I42" s="72">
        <f>G42*H42</f>
        <v>7.1749999999999998</v>
      </c>
      <c r="J42" s="1"/>
      <c r="K42" s="1"/>
    </row>
    <row r="43" spans="1:17">
      <c r="A43" s="23"/>
      <c r="B43" s="23"/>
      <c r="C43" s="23"/>
      <c r="D43" s="23"/>
      <c r="E43" s="23"/>
      <c r="F43" s="23"/>
      <c r="G43" s="23"/>
      <c r="H43" s="23"/>
      <c r="I43" s="23"/>
      <c r="J43" s="1"/>
      <c r="K43" s="1"/>
    </row>
    <row r="44" spans="1:17" ht="15.75">
      <c r="A44" s="44" t="s">
        <v>39</v>
      </c>
      <c r="B44" s="72">
        <f>I42</f>
        <v>7.1749999999999998</v>
      </c>
      <c r="C44" s="23"/>
      <c r="D44" s="23"/>
      <c r="E44" s="23"/>
      <c r="F44" s="23"/>
      <c r="G44" s="23"/>
      <c r="H44" s="23"/>
      <c r="I44" s="23"/>
      <c r="J44" s="1"/>
      <c r="K44" s="1"/>
    </row>
    <row r="45" spans="1:17" ht="16.5" thickBot="1">
      <c r="A45" s="54" t="s">
        <v>2</v>
      </c>
      <c r="B45" s="73">
        <f>D24</f>
        <v>6.735828398292246</v>
      </c>
      <c r="C45" s="1"/>
      <c r="D45" s="1"/>
      <c r="E45" s="44" t="s">
        <v>41</v>
      </c>
      <c r="F45" s="46"/>
      <c r="G45" s="46"/>
      <c r="H45" s="58">
        <f>F45*G45*G45*G45</f>
        <v>0</v>
      </c>
      <c r="I45" s="56">
        <f>H45/H46</f>
        <v>0</v>
      </c>
      <c r="J45" s="1"/>
      <c r="K45" s="1"/>
    </row>
    <row r="46" spans="1:17" ht="15.75">
      <c r="A46" s="54" t="s">
        <v>40</v>
      </c>
      <c r="B46" s="74">
        <f>B44-B45</f>
        <v>0.43917160170775382</v>
      </c>
      <c r="C46" s="1"/>
      <c r="D46" s="1"/>
      <c r="E46" s="44"/>
      <c r="F46" s="49">
        <v>12</v>
      </c>
      <c r="G46" s="49">
        <f>B24</f>
        <v>7261</v>
      </c>
      <c r="H46" s="58">
        <f>F46*G46</f>
        <v>87132</v>
      </c>
      <c r="I46" s="57"/>
      <c r="J46" s="1"/>
      <c r="K46" s="1"/>
    </row>
    <row r="47" spans="1:17" ht="16.5" thickBot="1">
      <c r="A47" s="54" t="s">
        <v>41</v>
      </c>
      <c r="B47" s="75">
        <f>I55+H55</f>
        <v>0</v>
      </c>
      <c r="C47" s="1"/>
      <c r="D47" s="1"/>
      <c r="F47" s="50"/>
      <c r="G47" s="50"/>
      <c r="H47" s="58"/>
      <c r="I47" s="57"/>
      <c r="J47" s="1"/>
      <c r="K47" s="1"/>
    </row>
    <row r="48" spans="1:17" ht="16.5" thickBot="1">
      <c r="A48" s="76" t="s">
        <v>42</v>
      </c>
      <c r="B48" s="77">
        <f>B46-B47</f>
        <v>0.43917160170775382</v>
      </c>
      <c r="C48" s="1"/>
      <c r="D48" s="1"/>
      <c r="E48" s="44" t="s">
        <v>41</v>
      </c>
      <c r="F48" s="46"/>
      <c r="G48" s="47"/>
      <c r="H48" s="58">
        <f>F48*G48*G48*G48</f>
        <v>0</v>
      </c>
      <c r="I48" s="56">
        <f>H48/H49</f>
        <v>0</v>
      </c>
      <c r="J48" s="1"/>
      <c r="K48" s="1"/>
    </row>
    <row r="49" spans="1:11" ht="15.75">
      <c r="A49" s="1"/>
      <c r="B49" s="1"/>
      <c r="C49" s="1"/>
      <c r="D49" s="1"/>
      <c r="E49" s="44"/>
      <c r="F49" s="49">
        <v>12</v>
      </c>
      <c r="G49" s="49">
        <f>B24</f>
        <v>7261</v>
      </c>
      <c r="H49" s="58">
        <f>F49*G49</f>
        <v>87132</v>
      </c>
      <c r="I49" s="57"/>
      <c r="J49" s="1"/>
      <c r="K49" s="1"/>
    </row>
    <row r="50" spans="1:11">
      <c r="A50" s="1"/>
      <c r="B50" s="1"/>
      <c r="C50" s="1"/>
      <c r="D50" s="1"/>
      <c r="F50" s="50"/>
      <c r="G50" s="50"/>
      <c r="H50" s="58"/>
      <c r="I50" s="57"/>
      <c r="J50" s="1"/>
      <c r="K50" s="1"/>
    </row>
    <row r="51" spans="1:11" ht="16.5" thickBot="1">
      <c r="A51" s="1"/>
      <c r="B51" s="1"/>
      <c r="C51" s="1"/>
      <c r="D51" s="1"/>
      <c r="E51" s="44" t="s">
        <v>41</v>
      </c>
      <c r="F51" s="55"/>
      <c r="G51" s="55"/>
      <c r="H51" s="58">
        <f>F51*G51*G51*G51</f>
        <v>0</v>
      </c>
      <c r="I51" s="56"/>
      <c r="J51" s="1"/>
      <c r="K51" s="1"/>
    </row>
    <row r="52" spans="1:11">
      <c r="A52" s="1"/>
      <c r="B52" s="1"/>
      <c r="C52" s="1"/>
      <c r="D52" s="1"/>
      <c r="E52" s="1"/>
      <c r="F52" s="49"/>
      <c r="G52" s="50"/>
      <c r="H52" s="58">
        <f>F52*G52</f>
        <v>0</v>
      </c>
      <c r="I52" s="57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57"/>
      <c r="I53" s="57"/>
      <c r="J53" s="1"/>
      <c r="K53" s="1"/>
    </row>
    <row r="54" spans="1:11">
      <c r="A54" s="1"/>
      <c r="B54" s="1"/>
      <c r="C54" s="1"/>
      <c r="D54" s="1"/>
      <c r="E54" s="49" t="s">
        <v>41</v>
      </c>
      <c r="F54" s="1"/>
      <c r="G54" s="1"/>
      <c r="H54" s="57"/>
      <c r="I54" s="57"/>
      <c r="J54" s="1"/>
      <c r="K54" s="1"/>
    </row>
    <row r="55" spans="1:11">
      <c r="A55" s="1"/>
      <c r="B55" s="1"/>
      <c r="C55" s="1"/>
      <c r="D55" s="1"/>
      <c r="E55" s="50" t="s">
        <v>45</v>
      </c>
      <c r="F55" s="1"/>
      <c r="G55" s="1"/>
      <c r="H55" s="88"/>
      <c r="I55" s="56">
        <f>I45+I48+I51+I54</f>
        <v>0</v>
      </c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</sheetData>
  <mergeCells count="29">
    <mergeCell ref="B6:C6"/>
    <mergeCell ref="K18:M18"/>
    <mergeCell ref="B1:C1"/>
    <mergeCell ref="B2:C2"/>
    <mergeCell ref="B3:C3"/>
    <mergeCell ref="B4:C4"/>
    <mergeCell ref="B5:C5"/>
    <mergeCell ref="B17:C17"/>
    <mergeCell ref="B7:C7"/>
    <mergeCell ref="B8:C8"/>
    <mergeCell ref="B9:C9"/>
    <mergeCell ref="B10:C10"/>
    <mergeCell ref="B11:C11"/>
    <mergeCell ref="B12:C12"/>
    <mergeCell ref="B23:C23"/>
    <mergeCell ref="B13:C13"/>
    <mergeCell ref="B14:C14"/>
    <mergeCell ref="B15:C15"/>
    <mergeCell ref="B16:C16"/>
    <mergeCell ref="B18:C18"/>
    <mergeCell ref="B19:C19"/>
    <mergeCell ref="B20:C20"/>
    <mergeCell ref="B21:C21"/>
    <mergeCell ref="B22:C22"/>
    <mergeCell ref="B24:C24"/>
    <mergeCell ref="C30:D30"/>
    <mergeCell ref="C33:D33"/>
    <mergeCell ref="C36:D36"/>
    <mergeCell ref="C39:D39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 Of. Fluvial - Escora 1</vt:lpstr>
      <vt:lpstr>Of.Fluvial - GM 1</vt:lpstr>
      <vt:lpstr>Of. Fluvial - Calados 1</vt:lpstr>
      <vt:lpstr>Of.Fluvial - Escora</vt:lpstr>
      <vt:lpstr>Of.Fluvial - GM </vt:lpstr>
      <vt:lpstr>Of.Fluvial - Calados </vt:lpstr>
      <vt:lpstr>Of. Fluvial - Escora 2</vt:lpstr>
      <vt:lpstr>Of. Fluvial - GM 2</vt:lpstr>
      <vt:lpstr>Of. Fluvial - Calados 2</vt:lpstr>
      <vt:lpstr>Of.Fluvial - Escora 3</vt:lpstr>
      <vt:lpstr>Of.Fluvial - GM 3</vt:lpstr>
      <vt:lpstr>Of.Fluvial - Calados 3</vt:lpstr>
      <vt:lpstr>Tema A</vt:lpstr>
      <vt:lpstr>Tema B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TBAN AC Delgado Victor Eduardo</dc:creator>
  <cp:lastModifiedBy>CASA</cp:lastModifiedBy>
  <cp:lastPrinted>2017-10-22T15:10:35Z</cp:lastPrinted>
  <dcterms:created xsi:type="dcterms:W3CDTF">2017-07-03T09:35:30Z</dcterms:created>
  <dcterms:modified xsi:type="dcterms:W3CDTF">2018-06-02T13:33:43Z</dcterms:modified>
</cp:coreProperties>
</file>